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2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hnPetersen\Downloads\InnovAIte Copilot Demo Docs\"/>
    </mc:Choice>
  </mc:AlternateContent>
  <xr:revisionPtr revIDLastSave="0" documentId="8_{FEBADCD5-6B43-4665-B00C-20C010C6DE92}" xr6:coauthVersionLast="47" xr6:coauthVersionMax="47" xr10:uidLastSave="{00000000-0000-0000-0000-000000000000}"/>
  <bookViews>
    <workbookView xWindow="-110" yWindow="-110" windowWidth="22780" windowHeight="14540" firstSheet="5" activeTab="10" xr2:uid="{00000000-000D-0000-FFFF-FFFF00000000}"/>
  </bookViews>
  <sheets>
    <sheet name="Reviews" sheetId="1" r:id="rId1"/>
    <sheet name="Payroll" sheetId="2" r:id="rId2"/>
    <sheet name="Work Schedule" sheetId="3" r:id="rId3"/>
    <sheet name="Divisions" sheetId="4" r:id="rId4"/>
    <sheet name="2024 Customers" sheetId="7" r:id="rId5"/>
    <sheet name="Financial" sheetId="5" r:id="rId6"/>
    <sheet name="2025 Customers " sheetId="6" r:id="rId7"/>
    <sheet name="Invoices" sheetId="8" r:id="rId8"/>
    <sheet name="Orders To Go " sheetId="9" r:id="rId9"/>
    <sheet name="Business Dashboard" sheetId="10" r:id="rId10"/>
    <sheet name="Performance Dashboard" sheetId="12" r:id="rId1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6" i="12" l="1"/>
  <c r="L67" i="12"/>
  <c r="L68" i="12"/>
  <c r="L69" i="12"/>
  <c r="L70" i="12"/>
  <c r="L71" i="12"/>
  <c r="L72" i="12"/>
  <c r="H66" i="12" a="1"/>
  <c r="H66" i="12" s="1"/>
  <c r="H67" i="12" a="1"/>
  <c r="H67" i="12" s="1"/>
  <c r="H68" i="12"/>
  <c r="H69" i="12" a="1"/>
  <c r="H69" i="12" s="1"/>
  <c r="E66" i="12"/>
  <c r="E67" i="12"/>
  <c r="E68" i="12"/>
  <c r="E72" i="12" s="1"/>
  <c r="E69" i="12"/>
  <c r="E70" i="12"/>
  <c r="E71" i="12"/>
  <c r="B66" i="12"/>
  <c r="B67" i="12"/>
  <c r="B68" i="12"/>
  <c r="B69" i="12"/>
  <c r="B70" i="12"/>
  <c r="B71" i="12"/>
  <c r="L55" i="12"/>
  <c r="L56" i="12"/>
  <c r="L57" i="12"/>
  <c r="L58" i="12"/>
  <c r="L59" i="12"/>
  <c r="H50" i="12"/>
  <c r="H51" i="12"/>
  <c r="H52" i="12"/>
  <c r="H53" i="12"/>
  <c r="H54" i="12"/>
  <c r="H55" i="12"/>
  <c r="H56" i="12"/>
  <c r="H57" i="12"/>
  <c r="L44" i="12"/>
  <c r="L45" i="12"/>
  <c r="L46" i="12"/>
  <c r="L47" i="12"/>
  <c r="L48" i="12"/>
  <c r="L49" i="12"/>
  <c r="L50" i="12"/>
  <c r="H32" i="12"/>
  <c r="H33" i="12"/>
  <c r="H34" i="12"/>
  <c r="E32" i="12"/>
  <c r="E33" i="12"/>
  <c r="E34" i="12"/>
  <c r="B32" i="12"/>
  <c r="B33" i="12"/>
  <c r="B34" i="12"/>
  <c r="B35" i="12"/>
  <c r="B36" i="12"/>
  <c r="H16" i="12"/>
  <c r="H17" i="12"/>
  <c r="H18" i="12" s="1"/>
  <c r="E16" i="12"/>
  <c r="E17" i="12"/>
  <c r="E18" i="12"/>
  <c r="E19" i="12"/>
  <c r="E20" i="12"/>
  <c r="E21" i="12"/>
  <c r="E22" i="12"/>
  <c r="E23" i="12"/>
  <c r="E24" i="12"/>
  <c r="E25" i="12"/>
  <c r="E26" i="12"/>
  <c r="E27" i="12"/>
  <c r="B16" i="12"/>
  <c r="B17" i="12"/>
  <c r="B18" i="12"/>
  <c r="B19" i="12"/>
  <c r="B20" i="12"/>
  <c r="B21" i="12"/>
  <c r="B22" i="12"/>
  <c r="B23" i="12"/>
  <c r="B24" i="12"/>
  <c r="B25" i="12"/>
  <c r="B26" i="12"/>
  <c r="B27" i="12"/>
  <c r="E4" i="12"/>
  <c r="E5" i="12"/>
  <c r="E6" i="12"/>
  <c r="E7" i="12"/>
  <c r="E8" i="12"/>
  <c r="E9" i="12"/>
  <c r="B4" i="12"/>
  <c r="B5" i="12"/>
  <c r="B6" i="12"/>
  <c r="B7" i="12"/>
  <c r="B8" i="12"/>
  <c r="B9" i="12" s="1"/>
  <c r="B10" i="12"/>
  <c r="B11" i="12"/>
  <c r="B12" i="12"/>
  <c r="I4" i="10"/>
  <c r="I6" i="10"/>
  <c r="I7" i="10"/>
  <c r="L81" i="10"/>
  <c r="L82" i="10"/>
  <c r="L83" i="10"/>
  <c r="L84" i="10"/>
  <c r="L85" i="10"/>
  <c r="L86" i="10"/>
  <c r="L87" i="10"/>
  <c r="B81" i="10"/>
  <c r="B82" i="10"/>
  <c r="B83" i="10"/>
  <c r="B84" i="10"/>
  <c r="B85" i="10"/>
  <c r="P67" i="10"/>
  <c r="P68" i="10"/>
  <c r="P69" i="10"/>
  <c r="P70" i="10"/>
  <c r="P71" i="10"/>
  <c r="G67" i="10"/>
  <c r="G68" i="10"/>
  <c r="G69" i="10"/>
  <c r="G70" i="10"/>
  <c r="G71" i="10"/>
  <c r="G72" i="10"/>
  <c r="G73" i="10"/>
  <c r="M54" i="10"/>
  <c r="M55" i="10"/>
  <c r="M56" i="10"/>
  <c r="M57" i="10"/>
  <c r="M58" i="10"/>
  <c r="M59" i="10"/>
  <c r="M60" i="10"/>
  <c r="B54" i="10"/>
  <c r="B56" i="10"/>
  <c r="L41" i="10"/>
  <c r="L42" i="10"/>
  <c r="L43" i="10"/>
  <c r="B41" i="10"/>
  <c r="B42" i="10"/>
  <c r="B43" i="10"/>
  <c r="B44" i="10"/>
  <c r="B45" i="10"/>
  <c r="K31" i="10"/>
  <c r="L31" i="10"/>
  <c r="M31" i="10"/>
  <c r="K32" i="10"/>
  <c r="L32" i="10"/>
  <c r="M32" i="10"/>
  <c r="K33" i="10"/>
  <c r="L33" i="10"/>
  <c r="M33" i="10"/>
  <c r="K34" i="10"/>
  <c r="L34" i="10"/>
  <c r="M34" i="10"/>
  <c r="K35" i="10"/>
  <c r="L35" i="10"/>
  <c r="M35" i="10"/>
  <c r="B31" i="10"/>
  <c r="B32" i="10"/>
  <c r="L16" i="10"/>
  <c r="L17" i="10"/>
  <c r="L18" i="10"/>
  <c r="L19" i="10"/>
  <c r="L20" i="10"/>
  <c r="L21" i="10"/>
  <c r="L22" i="10"/>
  <c r="L23" i="10"/>
  <c r="L24" i="10"/>
  <c r="L25" i="10"/>
  <c r="L26" i="10"/>
  <c r="L27" i="10"/>
  <c r="B16" i="10"/>
  <c r="B17" i="10"/>
  <c r="B18" i="10"/>
  <c r="B19" i="10"/>
  <c r="B20" i="10"/>
  <c r="B21" i="10"/>
  <c r="B22" i="10"/>
  <c r="B23" i="10"/>
  <c r="B24" i="10"/>
  <c r="B25" i="10"/>
  <c r="B26" i="10"/>
  <c r="B27" i="10"/>
  <c r="B6" i="10"/>
  <c r="B7" i="10"/>
  <c r="B8" i="10"/>
  <c r="B9" i="10" a="1"/>
  <c r="B9" i="10"/>
  <c r="B10" i="10"/>
  <c r="B12" i="10"/>
  <c r="G35" i="9"/>
  <c r="F35" i="9"/>
  <c r="G34" i="9"/>
  <c r="F34" i="9"/>
  <c r="G33" i="9"/>
  <c r="F33" i="9"/>
  <c r="G32" i="9"/>
  <c r="F32" i="9"/>
  <c r="G31" i="9"/>
  <c r="F31" i="9"/>
  <c r="G30" i="9"/>
  <c r="F30" i="9"/>
  <c r="G29" i="9"/>
  <c r="F29" i="9"/>
  <c r="G28" i="9"/>
  <c r="F28" i="9"/>
  <c r="G27" i="9"/>
  <c r="F27" i="9"/>
  <c r="G26" i="9"/>
  <c r="F26" i="9"/>
  <c r="G25" i="9"/>
  <c r="F25" i="9"/>
  <c r="G24" i="9"/>
  <c r="F24" i="9"/>
  <c r="G23" i="9"/>
  <c r="F23" i="9"/>
  <c r="G22" i="9"/>
  <c r="F22" i="9"/>
  <c r="G21" i="9"/>
  <c r="F21" i="9"/>
  <c r="G20" i="9"/>
  <c r="F20" i="9"/>
  <c r="G19" i="9"/>
  <c r="F19" i="9"/>
  <c r="G18" i="9"/>
  <c r="F18" i="9"/>
  <c r="G17" i="9"/>
  <c r="F17" i="9"/>
  <c r="G16" i="9"/>
  <c r="F16" i="9"/>
  <c r="G15" i="9"/>
  <c r="F15" i="9"/>
  <c r="G14" i="9"/>
  <c r="F14" i="9"/>
  <c r="G13" i="9"/>
  <c r="F13" i="9"/>
  <c r="G12" i="9"/>
  <c r="F12" i="9"/>
  <c r="G11" i="9"/>
  <c r="F11" i="9"/>
  <c r="G10" i="9"/>
  <c r="F10" i="9"/>
  <c r="G9" i="9"/>
  <c r="F9" i="9"/>
  <c r="G8" i="9"/>
  <c r="F8" i="9"/>
  <c r="G7" i="9"/>
  <c r="F7" i="9"/>
  <c r="G6" i="9"/>
  <c r="F6" i="9"/>
  <c r="G5" i="9"/>
  <c r="F5" i="9"/>
  <c r="G4" i="9"/>
  <c r="F4" i="9"/>
  <c r="G3" i="9"/>
  <c r="F3" i="9"/>
  <c r="G2" i="9"/>
  <c r="F2" i="9"/>
  <c r="N8" i="5"/>
  <c r="N7" i="5"/>
  <c r="N6" i="5"/>
  <c r="N5" i="5"/>
  <c r="N4" i="5"/>
  <c r="N3" i="5"/>
  <c r="O6" i="5" s="1"/>
  <c r="F35" i="2" a="1"/>
  <c r="F35" i="2" s="1"/>
  <c r="F34" i="2" a="1"/>
  <c r="F34" i="2" s="1"/>
  <c r="F33" i="2" a="1"/>
  <c r="F33" i="2" s="1"/>
  <c r="F32" i="2" a="1"/>
  <c r="F32" i="2" s="1"/>
  <c r="F31" i="2" a="1"/>
  <c r="F31" i="2" s="1"/>
  <c r="F30" i="2" a="1"/>
  <c r="F30" i="2" s="1"/>
  <c r="F29" i="2" a="1"/>
  <c r="F29" i="2" s="1"/>
  <c r="F28" i="2" a="1"/>
  <c r="F28" i="2" s="1"/>
  <c r="F27" i="2" a="1"/>
  <c r="F27" i="2" s="1"/>
  <c r="F26" i="2" a="1"/>
  <c r="F26" i="2" s="1"/>
  <c r="F25" i="2" a="1"/>
  <c r="F25" i="2" s="1"/>
  <c r="F24" i="2" a="1"/>
  <c r="F24" i="2" s="1"/>
  <c r="F23" i="2" a="1"/>
  <c r="F23" i="2" s="1"/>
  <c r="F22" i="2" a="1"/>
  <c r="F22" i="2" s="1"/>
  <c r="F21" i="2" a="1"/>
  <c r="F21" i="2" s="1"/>
  <c r="F20" i="2" a="1"/>
  <c r="F20" i="2" s="1"/>
  <c r="F19" i="2" a="1"/>
  <c r="F19" i="2" s="1"/>
  <c r="F18" i="2" a="1"/>
  <c r="F18" i="2" s="1"/>
  <c r="F17" i="2" a="1"/>
  <c r="F17" i="2" s="1"/>
  <c r="F16" i="2" a="1"/>
  <c r="F16" i="2" s="1"/>
  <c r="F15" i="2" a="1"/>
  <c r="F15" i="2" s="1"/>
  <c r="F14" i="2" a="1"/>
  <c r="F14" i="2" s="1"/>
  <c r="F13" i="2" a="1"/>
  <c r="F13" i="2" s="1"/>
  <c r="F12" i="2" a="1"/>
  <c r="F12" i="2" s="1"/>
  <c r="F11" i="2" a="1"/>
  <c r="F11" i="2" s="1"/>
  <c r="F10" i="2" a="1"/>
  <c r="F10" i="2" s="1"/>
  <c r="F9" i="2" a="1"/>
  <c r="F9" i="2" s="1"/>
  <c r="F8" i="2" a="1"/>
  <c r="F8" i="2" s="1"/>
  <c r="F7" i="2" a="1"/>
  <c r="F7" i="2" s="1"/>
  <c r="F6" i="2" a="1"/>
  <c r="F6" i="2" s="1"/>
  <c r="F5" i="2" a="1"/>
  <c r="F5" i="2" s="1"/>
  <c r="F4" i="2" a="1"/>
  <c r="F4" i="2" s="1"/>
  <c r="F3" i="2" a="1"/>
  <c r="F3" i="2" s="1"/>
  <c r="F2" i="2" a="1"/>
  <c r="F2" i="2" s="1"/>
  <c r="E24" i="1"/>
  <c r="D24" i="1"/>
  <c r="E23" i="1"/>
  <c r="D23" i="1"/>
  <c r="E22" i="1"/>
  <c r="D22" i="1"/>
  <c r="E21" i="1"/>
  <c r="D21" i="1"/>
  <c r="E20" i="1"/>
  <c r="D20" i="1"/>
  <c r="E19" i="1"/>
  <c r="D19" i="1"/>
  <c r="E18" i="1"/>
  <c r="D18" i="1"/>
  <c r="E17" i="1"/>
  <c r="D17" i="1"/>
  <c r="E16" i="1"/>
  <c r="D16" i="1"/>
  <c r="E15" i="1"/>
  <c r="D15" i="1"/>
  <c r="E14" i="1"/>
  <c r="D14" i="1"/>
  <c r="E13" i="1"/>
  <c r="D13" i="1"/>
  <c r="E12" i="1"/>
  <c r="D12" i="1"/>
  <c r="E11" i="1"/>
  <c r="D11" i="1"/>
  <c r="E10" i="1"/>
  <c r="D10" i="1"/>
  <c r="E9" i="1"/>
  <c r="D9" i="1"/>
  <c r="E8" i="1"/>
  <c r="D8" i="1"/>
  <c r="E7" i="1"/>
  <c r="D7" i="1"/>
  <c r="E6" i="1"/>
  <c r="D6" i="1"/>
  <c r="E5" i="1"/>
  <c r="D5" i="1"/>
  <c r="E4" i="1"/>
  <c r="D4" i="1"/>
  <c r="E3" i="1"/>
  <c r="D3" i="1"/>
  <c r="E2" i="1"/>
  <c r="D2" i="1"/>
  <c r="I8" i="10" l="1" a="1"/>
  <c r="I8" i="10" s="1"/>
  <c r="B55" i="10"/>
  <c r="B11" i="10"/>
  <c r="O8" i="5"/>
  <c r="B4" i="10"/>
  <c r="O11" i="5"/>
  <c r="I5" i="10" l="1"/>
  <c r="B5" i="10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<sst xmlns="http://schemas.openxmlformats.org/spreadsheetml/2006/main" count="1536" uniqueCount="519">
  <si>
    <t>Date</t>
  </si>
  <si>
    <t>Meka's Italian Restaurant</t>
  </si>
  <si>
    <t>Customer Name</t>
  </si>
  <si>
    <t>Review Month</t>
  </si>
  <si>
    <t>Sentiment Score</t>
  </si>
  <si>
    <t>Great food even better service!</t>
  </si>
  <si>
    <t>Cole Kutz</t>
  </si>
  <si>
    <t>Great autmosphere clean place.</t>
  </si>
  <si>
    <t xml:space="preserve">Paul </t>
  </si>
  <si>
    <t>Owner never there. Big Problem.</t>
  </si>
  <si>
    <t>George</t>
  </si>
  <si>
    <t>Super slow kitchen.</t>
  </si>
  <si>
    <t>Ringo</t>
  </si>
  <si>
    <t>Nice place slow service.</t>
  </si>
  <si>
    <t>Al Beback</t>
  </si>
  <si>
    <t>Pretty sure that my waiter got lost.</t>
  </si>
  <si>
    <t>Sue Flay</t>
  </si>
  <si>
    <t>Had a great time owner not there again.</t>
  </si>
  <si>
    <t>Anita Bath</t>
  </si>
  <si>
    <t>What a great clean place, Loved it!!</t>
  </si>
  <si>
    <t>Justin Time</t>
  </si>
  <si>
    <t>My waiter was the slowest walker EVER.</t>
  </si>
  <si>
    <t>Paige Turner</t>
  </si>
  <si>
    <t>Great food if you like itialian.</t>
  </si>
  <si>
    <t>Sal Monella</t>
  </si>
  <si>
    <t>Why is the owner NEVER there?</t>
  </si>
  <si>
    <t>Rick O'Shea</t>
  </si>
  <si>
    <t>Great food just need to hire more cooks.</t>
  </si>
  <si>
    <t>Bea O'Problem</t>
  </si>
  <si>
    <t>Very clean restaurent great service.</t>
  </si>
  <si>
    <t>Bill Board</t>
  </si>
  <si>
    <t>Great food great prices slow service.</t>
  </si>
  <si>
    <t>Ella Vator</t>
  </si>
  <si>
    <t>Very reasonably priced just slow.</t>
  </si>
  <si>
    <t>Gail Forcewind</t>
  </si>
  <si>
    <t>Still looking or that owner to be there.</t>
  </si>
  <si>
    <t>John</t>
  </si>
  <si>
    <t>Better than pizza in my hometown.</t>
  </si>
  <si>
    <t>Warren Peace</t>
  </si>
  <si>
    <t>Best pizza I ever had.</t>
  </si>
  <si>
    <t>Barb Dwyer</t>
  </si>
  <si>
    <t>Can you please hire faster people.</t>
  </si>
  <si>
    <t>Crystal Clear</t>
  </si>
  <si>
    <t>When you finally get your food it good.</t>
  </si>
  <si>
    <t>x</t>
  </si>
  <si>
    <t xml:space="preserve">Clean place great food! </t>
  </si>
  <si>
    <t>Terry Aki</t>
  </si>
  <si>
    <t>Al Dente</t>
  </si>
  <si>
    <t>Love the pizza!! Its the best!</t>
  </si>
  <si>
    <t>Lois Price</t>
  </si>
  <si>
    <t>Name</t>
  </si>
  <si>
    <t>Role</t>
  </si>
  <si>
    <t>Salary</t>
  </si>
  <si>
    <t>Hire Date</t>
  </si>
  <si>
    <t>Job Rating</t>
  </si>
  <si>
    <t>Rating Score</t>
  </si>
  <si>
    <t>Meka</t>
  </si>
  <si>
    <t>Owner</t>
  </si>
  <si>
    <t>Excellent</t>
  </si>
  <si>
    <t>Frank</t>
  </si>
  <si>
    <t>Manager</t>
  </si>
  <si>
    <t>Poor</t>
  </si>
  <si>
    <t>Aaron</t>
  </si>
  <si>
    <t>Cook</t>
  </si>
  <si>
    <t>Good</t>
  </si>
  <si>
    <t>Patrick</t>
  </si>
  <si>
    <t>Bus Boy</t>
  </si>
  <si>
    <t>Average</t>
  </si>
  <si>
    <t>Andy</t>
  </si>
  <si>
    <t>Dish Washer</t>
  </si>
  <si>
    <t>Really Bad</t>
  </si>
  <si>
    <t>Billy Ray</t>
  </si>
  <si>
    <t>Above Average</t>
  </si>
  <si>
    <t>Mike</t>
  </si>
  <si>
    <t>Waiter</t>
  </si>
  <si>
    <t>Paulie</t>
  </si>
  <si>
    <t>Flo</t>
  </si>
  <si>
    <t>Waitress</t>
  </si>
  <si>
    <t>Below Average</t>
  </si>
  <si>
    <t>Mel</t>
  </si>
  <si>
    <t>Angie</t>
  </si>
  <si>
    <t>Food Runner</t>
  </si>
  <si>
    <t>Isac</t>
  </si>
  <si>
    <t>Bar Tender</t>
  </si>
  <si>
    <t>Clint</t>
  </si>
  <si>
    <t>Maude</t>
  </si>
  <si>
    <t>Alvin</t>
  </si>
  <si>
    <t>Emeril</t>
  </si>
  <si>
    <t>Fred</t>
  </si>
  <si>
    <t>Driver</t>
  </si>
  <si>
    <t>Paul</t>
  </si>
  <si>
    <t>Prep Cook</t>
  </si>
  <si>
    <t>Jackson</t>
  </si>
  <si>
    <t>Curly</t>
  </si>
  <si>
    <t>Clare</t>
  </si>
  <si>
    <t>Patty</t>
  </si>
  <si>
    <t>Walter</t>
  </si>
  <si>
    <t>Carlton</t>
  </si>
  <si>
    <t>Danny</t>
  </si>
  <si>
    <t>Will</t>
  </si>
  <si>
    <t>Marty</t>
  </si>
  <si>
    <t>Column1</t>
  </si>
  <si>
    <t>Monday</t>
  </si>
  <si>
    <t>Tuesday</t>
  </si>
  <si>
    <t>Wednesday</t>
  </si>
  <si>
    <t>Thursday</t>
  </si>
  <si>
    <t>Friday</t>
  </si>
  <si>
    <t>Saturday</t>
  </si>
  <si>
    <t>Sunday</t>
  </si>
  <si>
    <t xml:space="preserve"> </t>
  </si>
  <si>
    <t xml:space="preserve">Off </t>
  </si>
  <si>
    <t>11am - Close</t>
  </si>
  <si>
    <t>3pm  - 4pm</t>
  </si>
  <si>
    <t>12pm - Close</t>
  </si>
  <si>
    <t>Off</t>
  </si>
  <si>
    <t>1pm - 8pm</t>
  </si>
  <si>
    <t>12pm - 5pm</t>
  </si>
  <si>
    <t>8am - Close</t>
  </si>
  <si>
    <t>10am - 4pm</t>
  </si>
  <si>
    <t>Chef</t>
  </si>
  <si>
    <t>8am - 2pm</t>
  </si>
  <si>
    <t>8am - 5pm</t>
  </si>
  <si>
    <t>2pm - Close</t>
  </si>
  <si>
    <t>5pm - Close</t>
  </si>
  <si>
    <t>5pm - 7pm</t>
  </si>
  <si>
    <t>3pm - Close</t>
  </si>
  <si>
    <t>8am - 3pm</t>
  </si>
  <si>
    <t>11am - 5pm</t>
  </si>
  <si>
    <t>12pm -Close</t>
  </si>
  <si>
    <t>3pm - 8pm</t>
  </si>
  <si>
    <t>2pm -  Close</t>
  </si>
  <si>
    <t>Billy Jack</t>
  </si>
  <si>
    <t>12pm - 3pm</t>
  </si>
  <si>
    <t>2pm - 8pm</t>
  </si>
  <si>
    <t>`</t>
  </si>
  <si>
    <t>8am - 7pm</t>
  </si>
  <si>
    <t>2pm - 3pm</t>
  </si>
  <si>
    <t>Stephanie</t>
  </si>
  <si>
    <t>Hours of Operation: </t>
  </si>
  <si>
    <t>Monday to Thursday: Open 11:00 AM - Close 9:00 PM </t>
  </si>
  <si>
    <t>Friday to Saturday: Open 11:00 AM – Close 10:00 PM </t>
  </si>
  <si>
    <t>Sunday: Open 12:00 PM – Close 8:00 PM </t>
  </si>
  <si>
    <t>Division</t>
  </si>
  <si>
    <t>Front Of House</t>
  </si>
  <si>
    <t>Cashier</t>
  </si>
  <si>
    <t>Kitchen</t>
  </si>
  <si>
    <t>Transportantion</t>
  </si>
  <si>
    <t>Executive</t>
  </si>
  <si>
    <t>Meka's Italian Restaurant P&amp;L</t>
  </si>
  <si>
    <t>Column2</t>
  </si>
  <si>
    <t>Column3</t>
  </si>
  <si>
    <t>Column4</t>
  </si>
  <si>
    <t>Column5</t>
  </si>
  <si>
    <t>Column6</t>
  </si>
  <si>
    <t>Column7</t>
  </si>
  <si>
    <t>Column8</t>
  </si>
  <si>
    <t>Column9</t>
  </si>
  <si>
    <t>Column10</t>
  </si>
  <si>
    <t>Column11</t>
  </si>
  <si>
    <t>Column12</t>
  </si>
  <si>
    <t>Column13</t>
  </si>
  <si>
    <t>Column14</t>
  </si>
  <si>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</si>
  <si>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</si>
  <si>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</si>
  <si>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</si>
  <si>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</si>
  <si>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</si>
  <si>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</si>
  <si>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</si>
  <si>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</si>
  <si>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</si>
  <si>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</si>
  <si>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</si>
  <si>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</si>
  <si>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Total</t>
  </si>
  <si>
    <t>Rent Monthly</t>
  </si>
  <si>
    <t>Electricity Monthly</t>
  </si>
  <si>
    <t>Water Monthly</t>
  </si>
  <si>
    <t>Total Expenses</t>
  </si>
  <si>
    <t>Payroll</t>
  </si>
  <si>
    <t>Maintenance</t>
  </si>
  <si>
    <t>Total Revenue</t>
  </si>
  <si>
    <t>Sales</t>
  </si>
  <si>
    <t>Net Income</t>
  </si>
  <si>
    <t>Customers in 2024</t>
  </si>
  <si>
    <t>Customer Address</t>
  </si>
  <si>
    <t>Email Address</t>
  </si>
  <si>
    <t>Sale Complete</t>
  </si>
  <si>
    <t xml:space="preserve">Date of Sale </t>
  </si>
  <si>
    <t>Art Vandelay</t>
  </si>
  <si>
    <t>123 Maple Street, Springfield, IL 62701</t>
  </si>
  <si>
    <t>Yes</t>
  </si>
  <si>
    <t>Dr. Van Nostrand</t>
  </si>
  <si>
    <t>456 Oak Avenue, Metropolis, NY 10001</t>
  </si>
  <si>
    <t>Kel Varnsen</t>
  </si>
  <si>
    <t>789 Pine Lane, Smallville, KS 66002</t>
  </si>
  <si>
    <t>Alan Parson</t>
  </si>
  <si>
    <t>101 Elm Road, Gotham City, NJ 07001</t>
  </si>
  <si>
    <t>Thurston Howell</t>
  </si>
  <si>
    <t>202 Birch Boulevard, Star City, CA 90001</t>
  </si>
  <si>
    <t>Bo Duke</t>
  </si>
  <si>
    <t>303 Cedar Court, Central City, CO 80001</t>
  </si>
  <si>
    <t>Dr. David Banner</t>
  </si>
  <si>
    <t>404 Walnut Way, Coast City, FL 32004</t>
  </si>
  <si>
    <t>Sheriff Buford T Justice</t>
  </si>
  <si>
    <t>505 Cherry Drive, Blüdhaven, TX 75001</t>
  </si>
  <si>
    <t>James Kirk</t>
  </si>
  <si>
    <t>606 Aspen Street, Keystone City, PA 19001</t>
  </si>
  <si>
    <t>Bareny Rubble</t>
  </si>
  <si>
    <t>707 Willow Avenue, Fawcett City, OH 43001</t>
  </si>
  <si>
    <t>Greg Brady</t>
  </si>
  <si>
    <t>808 Poplar Lane, Midway City, MI 48001</t>
  </si>
  <si>
    <t>Franco Harris</t>
  </si>
  <si>
    <t>909 Sycamore Road, Hub City, IN 46001</t>
  </si>
  <si>
    <t>George Jefferson</t>
  </si>
  <si>
    <t>1010 Fir Street, Ivy Town, MA 02101</t>
  </si>
  <si>
    <t>Dr. Leonard McCoy</t>
  </si>
  <si>
    <t>1111 Redwood Drive, Opal City, VA 22001</t>
  </si>
  <si>
    <t>Larry Ellison</t>
  </si>
  <si>
    <t>1212 Spruce Avenue, Gateway City, OR 97001</t>
  </si>
  <si>
    <t>Ted Nugent</t>
  </si>
  <si>
    <t>1313 Cypress Lane, Happy Harbor, WA 98001</t>
  </si>
  <si>
    <t>Fozzy Bear</t>
  </si>
  <si>
    <t>1414 Magnolia Street, New Carthage, AZ 85001</t>
  </si>
  <si>
    <t>Jack Reacher</t>
  </si>
  <si>
    <t>1515 Dogwood Road, St. Roch, LA 70101</t>
  </si>
  <si>
    <t>Mr. Rogers</t>
  </si>
  <si>
    <t>1616 Hickory Boulevard, Vanity, NV 89001</t>
  </si>
  <si>
    <t>Marky Mark</t>
  </si>
  <si>
    <t>1717 Juniper Court, Ivy City, MD 20001</t>
  </si>
  <si>
    <t>Steven Seagal</t>
  </si>
  <si>
    <t>23 Maple Street, Springfield, IL 62701</t>
  </si>
  <si>
    <t>Ozzy Osbourne</t>
  </si>
  <si>
    <t>456 Oak Avenue, Rivertown, TX 75001</t>
  </si>
  <si>
    <t>Fat Albert</t>
  </si>
  <si>
    <t>789 Pine Lane, Lakeside, CA 92040</t>
  </si>
  <si>
    <t>PFC Gomer Pyle</t>
  </si>
  <si>
    <t>101 Birch Road, Mountainview, CO 80401</t>
  </si>
  <si>
    <t>Harry Potter</t>
  </si>
  <si>
    <t>202 Cedar Court, Greenfield, MA 01301</t>
  </si>
  <si>
    <t>Jean-Claud Van Damme</t>
  </si>
  <si>
    <t>303 Elm Drive, Sunnyvale, FL 32751</t>
  </si>
  <si>
    <t>Slim Pickens</t>
  </si>
  <si>
    <t>404 Willow Way, Brookside, NY 11701</t>
  </si>
  <si>
    <t>Zsa Zsa Gabor</t>
  </si>
  <si>
    <t>505 Aspen Street, Meadowville, OH 44101</t>
  </si>
  <si>
    <t>Vanilla Ice</t>
  </si>
  <si>
    <t>606 Redwood Boulevard, Seaside, OR 97138</t>
  </si>
  <si>
    <t>Antonio Banderas</t>
  </si>
  <si>
    <t>707 Cypress Circle, Hilltop, AZ 85001</t>
  </si>
  <si>
    <t>Emilio Estevez</t>
  </si>
  <si>
    <t>808 Fir Avenue, Riverbend, WA 98001</t>
  </si>
  <si>
    <t>Barry Manilow</t>
  </si>
  <si>
    <t>909 Spruce Street, Valleyview, NV 89501</t>
  </si>
  <si>
    <t>Fernnando Valenzuela</t>
  </si>
  <si>
    <t>1010 Poplar Place, Forestville, PA 19001</t>
  </si>
  <si>
    <t>Chaka Khan</t>
  </si>
  <si>
    <t>1111 Sycamore Lane, Bayside, MD 21201</t>
  </si>
  <si>
    <t>Ringo Starr</t>
  </si>
  <si>
    <t>1212 Chestnut Street, Ridgewood, NJ 07450</t>
  </si>
  <si>
    <t xml:space="preserve">Customer Name </t>
  </si>
  <si>
    <t>Phone Number</t>
  </si>
  <si>
    <t>124 Maple Street, Springfield, IL 62701</t>
  </si>
  <si>
    <t>445-867-5309</t>
  </si>
  <si>
    <t>Frank Costanza</t>
  </si>
  <si>
    <t>177 Boss St, Del Boca Vista, FL 33701</t>
  </si>
  <si>
    <t>904 -767-8955</t>
  </si>
  <si>
    <t>929-535-7278</t>
  </si>
  <si>
    <t>620-334-7562</t>
  </si>
  <si>
    <t>Linda Richman</t>
  </si>
  <si>
    <t>101 Coffee Talk Blvd, Verklempt, NY 10009</t>
  </si>
  <si>
    <t>929-224-8791</t>
  </si>
  <si>
    <t>105 Elm Road, Gotham City, NJ 07001</t>
  </si>
  <si>
    <t>386-746-7726</t>
  </si>
  <si>
    <t>352-220-0254</t>
  </si>
  <si>
    <t>629-773-4476</t>
  </si>
  <si>
    <t>Randolph Scott</t>
  </si>
  <si>
    <t>202 Western Dr, Dallas, TX 43789</t>
  </si>
  <si>
    <t>972-445-2233</t>
  </si>
  <si>
    <t>386-518-1818</t>
  </si>
  <si>
    <t>Chazz Michael Michaels</t>
  </si>
  <si>
    <t>2007 Winter Games Dr, SLC, Ut</t>
  </si>
  <si>
    <t>385-779-5543</t>
  </si>
  <si>
    <t>352-373-4773</t>
  </si>
  <si>
    <t>850-738-8922</t>
  </si>
  <si>
    <t>Barney Rubble</t>
  </si>
  <si>
    <t>904-525-7589</t>
  </si>
  <si>
    <t>904-514-4474</t>
  </si>
  <si>
    <t>386-291-6733</t>
  </si>
  <si>
    <t>386-688-2688</t>
  </si>
  <si>
    <t>386-555-1425</t>
  </si>
  <si>
    <t>931-465-3546</t>
  </si>
  <si>
    <t>Ron Burgundy</t>
  </si>
  <si>
    <t>2999 News Ave, San Diego, CA</t>
  </si>
  <si>
    <t>858-566-3572</t>
  </si>
  <si>
    <t>727-379-1514</t>
  </si>
  <si>
    <t>813-715-0909</t>
  </si>
  <si>
    <t>850-442-1352</t>
  </si>
  <si>
    <t>850-653-7791</t>
  </si>
  <si>
    <t>Item Name</t>
  </si>
  <si>
    <t>Category</t>
  </si>
  <si>
    <t>Quantity Ordered</t>
  </si>
  <si>
    <t>Unit</t>
  </si>
  <si>
    <t>Supplier</t>
  </si>
  <si>
    <t xml:space="preserve">Invoice Number </t>
  </si>
  <si>
    <t>Amount</t>
  </si>
  <si>
    <t>Tomatoes</t>
  </si>
  <si>
    <t>Produce</t>
  </si>
  <si>
    <t>kg</t>
  </si>
  <si>
    <t>Farmer John Local Farm</t>
  </si>
  <si>
    <t>INV1847326</t>
  </si>
  <si>
    <t>Mozzarella Cheese</t>
  </si>
  <si>
    <t>Dairy</t>
  </si>
  <si>
    <t>Dairy Supplier</t>
  </si>
  <si>
    <t>INV1847333</t>
  </si>
  <si>
    <t>Olive Oil</t>
  </si>
  <si>
    <t>Pantry</t>
  </si>
  <si>
    <t>liters</t>
  </si>
  <si>
    <t>Grocery Supplier</t>
  </si>
  <si>
    <t>INV1847339</t>
  </si>
  <si>
    <t>Pasta</t>
  </si>
  <si>
    <t>INV1847345</t>
  </si>
  <si>
    <t>Basil</t>
  </si>
  <si>
    <t>Local Farm</t>
  </si>
  <si>
    <t>INV1847348</t>
  </si>
  <si>
    <t>Garlic</t>
  </si>
  <si>
    <t>INV1847351</t>
  </si>
  <si>
    <t>Red Wine</t>
  </si>
  <si>
    <t>Beverage</t>
  </si>
  <si>
    <t>bottles</t>
  </si>
  <si>
    <t>Wine Supplier</t>
  </si>
  <si>
    <t>INV1847355</t>
  </si>
  <si>
    <t>Bread</t>
  </si>
  <si>
    <t>Bakery</t>
  </si>
  <si>
    <t>loaves</t>
  </si>
  <si>
    <t>We Got The Dough Bakery</t>
  </si>
  <si>
    <t>INV1847357</t>
  </si>
  <si>
    <t>INV1847359</t>
  </si>
  <si>
    <t>INV1847361</t>
  </si>
  <si>
    <t>INV1847362</t>
  </si>
  <si>
    <t>INV1847365</t>
  </si>
  <si>
    <t>INV1847370</t>
  </si>
  <si>
    <t>INV1847372</t>
  </si>
  <si>
    <t>INV1847374</t>
  </si>
  <si>
    <t>INV1847376</t>
  </si>
  <si>
    <t>INV1847378</t>
  </si>
  <si>
    <t>INV1847382</t>
  </si>
  <si>
    <t>INV1847384</t>
  </si>
  <si>
    <t>INV1847390</t>
  </si>
  <si>
    <t>INV1843892</t>
  </si>
  <si>
    <t>INV1843894</t>
  </si>
  <si>
    <t>INV1843895</t>
  </si>
  <si>
    <t>INV1843899</t>
  </si>
  <si>
    <t>INV1843900</t>
  </si>
  <si>
    <t>INV1843902</t>
  </si>
  <si>
    <t>INV1843904</t>
  </si>
  <si>
    <t>INV1847917</t>
  </si>
  <si>
    <t>INV1847922</t>
  </si>
  <si>
    <t>INV1843928</t>
  </si>
  <si>
    <t>INV1843933</t>
  </si>
  <si>
    <t>INV1843938</t>
  </si>
  <si>
    <t>INV1843940</t>
  </si>
  <si>
    <t>INV1843942</t>
  </si>
  <si>
    <t>INV1843944</t>
  </si>
  <si>
    <t>INV1843948</t>
  </si>
  <si>
    <t>INV1843949</t>
  </si>
  <si>
    <t>INV1843951</t>
  </si>
  <si>
    <t>INV1843955</t>
  </si>
  <si>
    <t>INV1843957</t>
  </si>
  <si>
    <t>INV1843961</t>
  </si>
  <si>
    <t>INV1843966</t>
  </si>
  <si>
    <t>INV1843972</t>
  </si>
  <si>
    <t>Order Date</t>
  </si>
  <si>
    <t>Order Method</t>
  </si>
  <si>
    <t>Location</t>
  </si>
  <si>
    <t>Total Sale</t>
  </si>
  <si>
    <t>Meal</t>
  </si>
  <si>
    <t>Order Method (Clean)</t>
  </si>
  <si>
    <t>Order Month</t>
  </si>
  <si>
    <t>2025-01</t>
  </si>
  <si>
    <t xml:space="preserve">Online Order </t>
  </si>
  <si>
    <t>Destin</t>
  </si>
  <si>
    <t>Dinner</t>
  </si>
  <si>
    <t>386-224-6778</t>
  </si>
  <si>
    <t>2025-02</t>
  </si>
  <si>
    <t xml:space="preserve">online order </t>
  </si>
  <si>
    <t>Nashville</t>
  </si>
  <si>
    <t>Lunch</t>
  </si>
  <si>
    <t>615-524-6666</t>
  </si>
  <si>
    <t>2025-05</t>
  </si>
  <si>
    <t>In Perzon</t>
  </si>
  <si>
    <t>Gainsville</t>
  </si>
  <si>
    <t>386-637-9988</t>
  </si>
  <si>
    <t>2025-04</t>
  </si>
  <si>
    <t xml:space="preserve">  Phone Order</t>
  </si>
  <si>
    <t>Tampa</t>
  </si>
  <si>
    <t>813-715-3256</t>
  </si>
  <si>
    <t>850-725-9963</t>
  </si>
  <si>
    <t>2025-03</t>
  </si>
  <si>
    <t>Tallahassee</t>
  </si>
  <si>
    <t>850-356-5422</t>
  </si>
  <si>
    <t>2025-07</t>
  </si>
  <si>
    <t>In Person</t>
  </si>
  <si>
    <t>813-224-8924</t>
  </si>
  <si>
    <t>423-556-2497</t>
  </si>
  <si>
    <t xml:space="preserve">  Online Order </t>
  </si>
  <si>
    <t>386-537-7955</t>
  </si>
  <si>
    <t>727-539-7429</t>
  </si>
  <si>
    <t xml:space="preserve">   Online Order </t>
  </si>
  <si>
    <t>904-544-1133</t>
  </si>
  <si>
    <t>2025-06</t>
  </si>
  <si>
    <t>850-791-8081</t>
  </si>
  <si>
    <t xml:space="preserve">  In Person</t>
  </si>
  <si>
    <t>615-867-5309</t>
  </si>
  <si>
    <t>In Perrson</t>
  </si>
  <si>
    <t>850-434-2677</t>
  </si>
  <si>
    <t>727-539-2667</t>
  </si>
  <si>
    <t>941-224-8989</t>
  </si>
  <si>
    <t>386-725-1111</t>
  </si>
  <si>
    <t>614-443-4882</t>
  </si>
  <si>
    <t>MEKA'S ITALIAN RESTAURANT - BUSINESS PERFORMANCE DASHBOARD</t>
  </si>
  <si>
    <t>📊 BUSINESS SUMMARY SNAPSHOT</t>
  </si>
  <si>
    <t>🎯 KEY PERFORMANCE INDICATORS</t>
  </si>
  <si>
    <t>🏆 BUSINESS SUCCESS HIGHLIGHTS</t>
  </si>
  <si>
    <t>✅ Total Annual Revenue:</t>
  </si>
  <si>
    <t>Revenue Growth</t>
  </si>
  <si>
    <t>• Strong Revenue Growth: Sales increased from $25K (Jan) to $85K (Dec)</t>
  </si>
  <si>
    <t>✅ Net Income:</t>
  </si>
  <si>
    <t>Profit Margin</t>
  </si>
  <si>
    <t>• Positive Net Income: $122,351 annual profit shows healthy operations</t>
  </si>
  <si>
    <t>✅ Total Employees:</t>
  </si>
  <si>
    <t>Customer Growth</t>
  </si>
  <si>
    <t>• Customer Base Expansion: 5 net new customers added in 2025</t>
  </si>
  <si>
    <t>✅ Customers in 2024:</t>
  </si>
  <si>
    <t>Online Orders %</t>
  </si>
  <si>
    <t>• Multiple Revenue Channels: Online, In-Person, Phone orders</t>
  </si>
  <si>
    <t>✅ Customers in 2025:</t>
  </si>
  <si>
    <t>Good+ Employees</t>
  </si>
  <si>
    <t>• Multi-Location Presence: 5 locations across multiple states</t>
  </si>
  <si>
    <t>✅ Net New Customers (2025):</t>
  </si>
  <si>
    <t>• Large Workforce: 34 dedicated employees across departments</t>
  </si>
  <si>
    <t>✅ Avg Customer Sentiment:</t>
  </si>
  <si>
    <t>• Diversified Supply Chain: Multiple reliable suppliers</t>
  </si>
  <si>
    <t>✅ Avg Employee Rating:</t>
  </si>
  <si>
    <t>• Growing To-Go Business: Strong take-out/delivery sales</t>
  </si>
  <si>
    <t>✅ To-Go Sales Total:</t>
  </si>
  <si>
    <t>• Positive Customer Sentiment: Reviews show satisfaction</t>
  </si>
  <si>
    <t>💰 REVENUE BY MONTH</t>
  </si>
  <si>
    <t>📈 PROFIT BY MONTH</t>
  </si>
  <si>
    <t>Revenue</t>
  </si>
  <si>
    <t>Profit</t>
  </si>
  <si>
    <t>👥 CUSTOMER SUMMARY</t>
  </si>
  <si>
    <t>🆕 NET NEW CUSTOMERS IN 2025</t>
  </si>
  <si>
    <t>Year</t>
  </si>
  <si>
    <t>Customer Count</t>
  </si>
  <si>
    <t>Address</t>
  </si>
  <si>
    <t>Phone</t>
  </si>
  <si>
    <t>🚗 TO-GO SALES BY LOCATION</t>
  </si>
  <si>
    <t>📱 ORDERS BY METHOD</t>
  </si>
  <si>
    <t>Total Sales</t>
  </si>
  <si>
    <t>Count</t>
  </si>
  <si>
    <t>Online</t>
  </si>
  <si>
    <t>👨‍🍳 EMPLOYEE OVERVIEW</t>
  </si>
  <si>
    <t>⚠️ EMPLOYEES - POOR RATINGS</t>
  </si>
  <si>
    <t>📊 RATING DISTRIBUTION</t>
  </si>
  <si>
    <t>Metric</t>
  </si>
  <si>
    <t>Value</t>
  </si>
  <si>
    <t>Rating</t>
  </si>
  <si>
    <t>Total Employees</t>
  </si>
  <si>
    <t>Average Job Rating</t>
  </si>
  <si>
    <t>Total Payroll</t>
  </si>
  <si>
    <t>⭐ CUSTOMER REVIEWS</t>
  </si>
  <si>
    <t>📈 SENTIMENT BY MONTH</t>
  </si>
  <si>
    <t>💸 EXPENSE BREAKDOWN</t>
  </si>
  <si>
    <t>Customer</t>
  </si>
  <si>
    <t>Review</t>
  </si>
  <si>
    <t>Sentiment</t>
  </si>
  <si>
    <t>Avg Sentiment</t>
  </si>
  <si>
    <t>Annual Total</t>
  </si>
  <si>
    <t>Rent</t>
  </si>
  <si>
    <t>Electricity</t>
  </si>
  <si>
    <t>Water</t>
  </si>
  <si>
    <t>🏪 TOP SUPPLIERS BY SPEND</t>
  </si>
  <si>
    <t>📅 TO-GO SALES BY MONTH</t>
  </si>
  <si>
    <t>Total Spend</t>
  </si>
  <si>
    <t>Dashboard generated from business data. All values are dynamically linked to source sheets.</t>
  </si>
  <si>
    <t>✅ Net New Customers:</t>
  </si>
  <si>
    <t>Revenue Growth (Jan-Dec)</t>
  </si>
  <si>
    <t>• Customer Base Expansion: Net new customers added in 2025</t>
  </si>
  <si>
    <t>Overall Avg</t>
  </si>
  <si>
    <t>Very Positive (3)</t>
  </si>
  <si>
    <t>Neutral (0)</t>
  </si>
  <si>
    <t>TOTAL EXPENSES</t>
  </si>
  <si>
    <t>Customer Growth Rate</t>
  </si>
  <si>
    <t>Good+ Rating Employees</t>
  </si>
  <si>
    <t>Avg Order Value</t>
  </si>
  <si>
    <t>• Multiple Revenue Channels: Online, In-Person, and Phone orders</t>
  </si>
  <si>
    <t>• Multi-Location Presence: 5 locations serving customers</t>
  </si>
  <si>
    <t>• Positive Customer Reviews: Overall positive sentiment scores</t>
  </si>
  <si>
    <t>👥 CUSTOMER SUMMARY BY YEAR</t>
  </si>
  <si>
    <t>Growth</t>
  </si>
  <si>
    <t>904-767-8955</t>
  </si>
  <si>
    <t>2007 Winter Games Dr, SLC, UT</t>
  </si>
  <si>
    <t>Total Annual Payroll</t>
  </si>
  <si>
    <t>✅ EMPLOYEES - GOOD RATINGS</t>
  </si>
  <si>
    <t>😊 SENTIMENT ANALYSIS BY MONTH</t>
  </si>
  <si>
    <t>📉 SENTIMENT BREAKDOWN</t>
  </si>
  <si>
    <t>Positive (1-2)</t>
  </si>
  <si>
    <t>Negative (-1)</t>
  </si>
  <si>
    <t>Very Negative (-2)</t>
  </si>
  <si>
    <t>Expense Category</t>
  </si>
  <si>
    <t>🏪 SUPPLIER SPENDING</t>
  </si>
  <si>
    <t>Total Spent</t>
  </si>
  <si>
    <t>TOTAL</t>
  </si>
  <si>
    <t>🏢 STAFF BY DIVISION</t>
  </si>
  <si>
    <t>Kitchen Staff</t>
  </si>
  <si>
    <t>Front of House</t>
  </si>
  <si>
    <t>Transportation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</si>
</sst>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164" formatCode="mmm\ yyyy"/>
    <numFmt numFmtId="165" formatCode="&quot;$&quot;#,##0.00"/>
    <numFmt numFmtId="166" formatCode="&quot;$&quot;#,##0"/>
    <numFmt numFmtId="167" formatCode="mm/dd/yyyy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rgb="FFFFFFFF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C62828"/>
      <name val="Calibri"/>
      <family val="2"/>
      <scheme val="minor"/>
    </font>
    <font>
      <i/>
      <sz val="11"/>
      <color rgb="FF757575"/>
      <name val="Calibri"/>
      <family val="2"/>
      <scheme val="minor"/>
    </font>
    <font>
      <b/>
      <sz val="14"/>
      <color rgb="FF1B5E2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D32F2F"/>
      <name val="Calibri"/>
      <family val="2"/>
      <scheme val="minor"/>
    </font>
    <font>
      <b/>
      <sz val="24"/>
      <color rgb="FFFFFFFF"/>
      <name val="Calibri"/>
      <family val="2"/>
      <scheme val="minor"/>
    </font>
    <font>
      <sz val="11"/>
      <color rgb="FF2E7D32"/>
      <name val="Calibri"/>
      <family val="2"/>
      <scheme val="minor"/>
    </font>
  </fonts>
  <fills count="49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2E7D32"/>
        <bgColor indexed="64"/>
      </patternFill>
    </fill>
    <fill>
      <patternFill patternType="solid">
        <fgColor rgb="FF1565C0"/>
        <bgColor indexed="64"/>
      </patternFill>
    </fill>
    <fill>
      <patternFill patternType="solid">
        <fgColor rgb="FF388E3C"/>
        <bgColor indexed="64"/>
      </patternFill>
    </fill>
    <fill>
      <patternFill patternType="solid">
        <fgColor rgb="FFC8E6C9"/>
        <bgColor indexed="64"/>
      </patternFill>
    </fill>
    <fill>
      <patternFill patternType="solid">
        <fgColor rgb="FF7B1FA2"/>
        <bgColor indexed="64"/>
      </patternFill>
    </fill>
    <fill>
      <patternFill patternType="solid">
        <fgColor rgb="FFE1BEE7"/>
        <bgColor indexed="64"/>
      </patternFill>
    </fill>
    <fill>
      <patternFill patternType="solid">
        <fgColor rgb="FFF57C00"/>
        <bgColor indexed="64"/>
      </patternFill>
    </fill>
    <fill>
      <patternFill patternType="solid">
        <fgColor rgb="FFFFE0B2"/>
        <bgColor indexed="64"/>
      </patternFill>
    </fill>
    <fill>
      <patternFill patternType="solid">
        <fgColor rgb="FF00897B"/>
        <bgColor indexed="64"/>
      </patternFill>
    </fill>
    <fill>
      <patternFill patternType="solid">
        <fgColor rgb="FFB2DFDB"/>
        <bgColor indexed="64"/>
      </patternFill>
    </fill>
    <fill>
      <patternFill patternType="solid">
        <fgColor rgb="FFC62828"/>
        <bgColor indexed="64"/>
      </patternFill>
    </fill>
    <fill>
      <patternFill patternType="solid">
        <fgColor rgb="FFFFCDD2"/>
        <bgColor indexed="64"/>
      </patternFill>
    </fill>
    <fill>
      <patternFill patternType="solid">
        <fgColor rgb="FF5E35B1"/>
        <bgColor indexed="64"/>
      </patternFill>
    </fill>
    <fill>
      <patternFill patternType="solid">
        <fgColor rgb="FFD1C4E9"/>
        <bgColor indexed="64"/>
      </patternFill>
    </fill>
    <fill>
      <patternFill patternType="solid">
        <fgColor rgb="FF455A64"/>
        <bgColor indexed="64"/>
      </patternFill>
    </fill>
    <fill>
      <patternFill patternType="solid">
        <fgColor rgb="FFCFD8DC"/>
        <bgColor indexed="64"/>
      </patternFill>
    </fill>
    <fill>
      <patternFill patternType="solid">
        <fgColor rgb="FFBBDEFB"/>
        <bgColor indexed="64"/>
      </patternFill>
    </fill>
    <fill>
      <patternFill patternType="solid">
        <fgColor rgb="FFFFA000"/>
        <bgColor indexed="64"/>
      </patternFill>
    </fill>
    <fill>
      <patternFill patternType="solid">
        <fgColor rgb="FFFFE082"/>
        <bgColor indexed="64"/>
      </patternFill>
    </fill>
    <fill>
      <patternFill patternType="solid">
        <fgColor rgb="FF00ACC1"/>
        <bgColor indexed="64"/>
      </patternFill>
    </fill>
    <fill>
      <patternFill patternType="solid">
        <fgColor rgb="FFB2EBF2"/>
        <bgColor indexed="64"/>
      </patternFill>
    </fill>
    <fill>
      <patternFill patternType="solid">
        <fgColor rgb="FFE65100"/>
        <bgColor indexed="64"/>
      </patternFill>
    </fill>
    <fill>
      <patternFill patternType="solid">
        <fgColor rgb="FFFFCC80"/>
        <bgColor indexed="64"/>
      </patternFill>
    </fill>
    <fill>
      <patternFill patternType="solid">
        <fgColor rgb="FF6A1B9A"/>
        <bgColor indexed="64"/>
      </patternFill>
    </fill>
    <fill>
      <patternFill patternType="solid">
        <fgColor rgb="FF00695C"/>
        <bgColor indexed="64"/>
      </patternFill>
    </fill>
    <fill>
      <patternFill patternType="solid">
        <fgColor rgb="FFD32F2F"/>
        <bgColor indexed="64"/>
      </patternFill>
    </fill>
    <fill>
      <patternFill patternType="solid">
        <fgColor rgb="FFFFEBEE"/>
        <bgColor indexed="64"/>
      </patternFill>
    </fill>
    <fill>
      <patternFill patternType="solid">
        <fgColor rgb="FFE3F2FD"/>
        <bgColor indexed="64"/>
      </patternFill>
    </fill>
    <fill>
      <patternFill patternType="solid">
        <fgColor rgb="FFE8F5E9"/>
        <bgColor indexed="64"/>
      </patternFill>
    </fill>
    <fill>
      <patternFill patternType="solid">
        <fgColor rgb="FF1976D2"/>
        <bgColor indexed="64"/>
      </patternFill>
    </fill>
    <fill>
      <patternFill patternType="solid">
        <fgColor rgb="FF5D4037"/>
        <bgColor indexed="64"/>
      </patternFill>
    </fill>
    <fill>
      <patternFill patternType="solid">
        <fgColor rgb="FFD7CCC8"/>
        <bgColor indexed="64"/>
      </patternFill>
    </fill>
    <fill>
      <patternFill patternType="solid">
        <fgColor rgb="FF303F9F"/>
        <bgColor indexed="64"/>
      </patternFill>
    </fill>
    <fill>
      <patternFill patternType="solid">
        <fgColor rgb="FFC5CAE9"/>
        <bgColor indexed="64"/>
      </patternFill>
    </fill>
    <fill>
      <patternFill patternType="solid">
        <fgColor rgb="FF43A047"/>
        <bgColor indexed="64"/>
      </patternFill>
    </fill>
    <fill>
      <patternFill patternType="solid">
        <fgColor rgb="FFCE93D8"/>
        <bgColor indexed="64"/>
      </patternFill>
    </fill>
    <fill>
      <patternFill patternType="solid">
        <fgColor rgb="FFEF9A9A"/>
        <bgColor indexed="64"/>
      </patternFill>
    </fill>
    <fill>
      <patternFill patternType="solid">
        <fgColor rgb="FF4527A0"/>
        <bgColor indexed="64"/>
      </patternFill>
    </fill>
    <fill>
      <patternFill patternType="solid">
        <fgColor rgb="FFB39DDB"/>
        <bgColor indexed="64"/>
      </patternFill>
    </fill>
    <fill>
      <patternFill patternType="solid">
        <fgColor rgb="FF00838F"/>
        <bgColor indexed="64"/>
      </patternFill>
    </fill>
  </fills>
  <borders count="29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/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thin">
        <color theme="4" tint="0.39997558519241921"/>
      </right>
      <top/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0">
    <xf numFmtId="0" fontId="0" fillId="0" borderId="0" xfId="0"/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14" fontId="0" fillId="3" borderId="1" xfId="0" applyNumberFormat="1" applyFill="1" applyBorder="1"/>
    <xf numFmtId="0" fontId="0" fillId="3" borderId="2" xfId="0" applyFill="1" applyBorder="1"/>
    <xf numFmtId="164" fontId="0" fillId="3" borderId="2" xfId="0" applyNumberFormat="1" applyFill="1" applyBorder="1"/>
    <xf numFmtId="1" fontId="0" fillId="3" borderId="3" xfId="0" applyNumberFormat="1" applyFill="1" applyBorder="1"/>
    <xf numFmtId="14" fontId="0" fillId="0" borderId="1" xfId="0" applyNumberFormat="1" applyBorder="1"/>
    <xf numFmtId="0" fontId="0" fillId="0" borderId="2" xfId="0" applyBorder="1"/>
    <xf numFmtId="164" fontId="0" fillId="0" borderId="2" xfId="0" applyNumberFormat="1" applyBorder="1"/>
    <xf numFmtId="1" fontId="0" fillId="0" borderId="3" xfId="0" applyNumberFormat="1" applyBorder="1"/>
    <xf numFmtId="0" fontId="3" fillId="4" borderId="4" xfId="0" applyFont="1" applyFill="1" applyBorder="1"/>
    <xf numFmtId="0" fontId="3" fillId="4" borderId="5" xfId="0" applyFont="1" applyFill="1" applyBorder="1"/>
    <xf numFmtId="4" fontId="3" fillId="4" borderId="5" xfId="0" applyNumberFormat="1" applyFont="1" applyFill="1" applyBorder="1" applyAlignment="1">
      <alignment horizontal="center"/>
    </xf>
    <xf numFmtId="14" fontId="3" fillId="4" borderId="5" xfId="0" applyNumberFormat="1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44" fontId="0" fillId="0" borderId="0" xfId="1" applyFont="1"/>
    <xf numFmtId="0" fontId="0" fillId="0" borderId="0" xfId="0" applyAlignment="1">
      <alignment horizontal="center"/>
    </xf>
    <xf numFmtId="16" fontId="0" fillId="0" borderId="0" xfId="0" applyNumberFormat="1" applyAlignment="1">
      <alignment horizontal="left"/>
    </xf>
    <xf numFmtId="0" fontId="0" fillId="0" borderId="1" xfId="0" applyBorder="1"/>
    <xf numFmtId="0" fontId="0" fillId="5" borderId="0" xfId="0" applyFill="1"/>
    <xf numFmtId="0" fontId="0" fillId="3" borderId="1" xfId="0" applyFill="1" applyBorder="1"/>
    <xf numFmtId="0" fontId="0" fillId="0" borderId="7" xfId="0" applyBorder="1"/>
    <xf numFmtId="0" fontId="3" fillId="0" borderId="8" xfId="0" applyFont="1" applyBorder="1"/>
    <xf numFmtId="0" fontId="3" fillId="0" borderId="9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3" fillId="0" borderId="0" xfId="0" applyFont="1"/>
    <xf numFmtId="0" fontId="0" fillId="6" borderId="14" xfId="0" applyFill="1" applyBorder="1"/>
    <xf numFmtId="0" fontId="3" fillId="6" borderId="14" xfId="0" applyFont="1" applyFill="1" applyBorder="1"/>
    <xf numFmtId="44" fontId="3" fillId="0" borderId="0" xfId="1" applyFont="1"/>
    <xf numFmtId="44" fontId="3" fillId="0" borderId="15" xfId="1" applyFont="1" applyBorder="1"/>
    <xf numFmtId="44" fontId="3" fillId="7" borderId="16" xfId="1" applyFont="1" applyFill="1" applyBorder="1"/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15" fontId="0" fillId="0" borderId="0" xfId="0" applyNumberFormat="1"/>
    <xf numFmtId="0" fontId="0" fillId="8" borderId="17" xfId="0" applyFill="1" applyBorder="1"/>
    <xf numFmtId="0" fontId="0" fillId="0" borderId="17" xfId="0" applyBorder="1"/>
    <xf numFmtId="14" fontId="0" fillId="0" borderId="0" xfId="0" applyNumberFormat="1"/>
    <xf numFmtId="44" fontId="0" fillId="0" borderId="0" xfId="1" applyFont="1" applyAlignment="1">
      <alignment horizontal="center"/>
    </xf>
    <xf numFmtId="165" fontId="3" fillId="0" borderId="0" xfId="0" applyNumberFormat="1" applyFont="1"/>
    <xf numFmtId="164" fontId="0" fillId="0" borderId="0" xfId="0" applyNumberFormat="1"/>
    <xf numFmtId="0" fontId="0" fillId="0" borderId="0" xfId="0" applyAlignment="1">
      <alignment vertical="top" wrapText="1"/>
    </xf>
    <xf numFmtId="0" fontId="0" fillId="0" borderId="18" xfId="0" applyBorder="1"/>
    <xf numFmtId="0" fontId="6" fillId="12" borderId="16" xfId="0" applyFont="1" applyFill="1" applyBorder="1"/>
    <xf numFmtId="0" fontId="0" fillId="0" borderId="16" xfId="0" applyBorder="1"/>
    <xf numFmtId="166" fontId="0" fillId="0" borderId="16" xfId="0" applyNumberFormat="1" applyBorder="1"/>
    <xf numFmtId="0" fontId="6" fillId="14" borderId="16" xfId="0" applyFont="1" applyFill="1" applyBorder="1"/>
    <xf numFmtId="0" fontId="0" fillId="0" borderId="24" xfId="0" applyBorder="1"/>
    <xf numFmtId="0" fontId="0" fillId="0" borderId="25" xfId="0" applyBorder="1"/>
    <xf numFmtId="0" fontId="6" fillId="16" borderId="16" xfId="0" applyFont="1" applyFill="1" applyBorder="1"/>
    <xf numFmtId="0" fontId="6" fillId="18" borderId="16" xfId="0" applyFont="1" applyFill="1" applyBorder="1"/>
    <xf numFmtId="0" fontId="6" fillId="20" borderId="16" xfId="0" applyFont="1" applyFill="1" applyBorder="1"/>
    <xf numFmtId="165" fontId="0" fillId="0" borderId="16" xfId="0" applyNumberFormat="1" applyBorder="1"/>
    <xf numFmtId="0" fontId="6" fillId="22" borderId="16" xfId="0" applyFont="1" applyFill="1" applyBorder="1"/>
    <xf numFmtId="0" fontId="6" fillId="24" borderId="16" xfId="0" applyFont="1" applyFill="1" applyBorder="1"/>
    <xf numFmtId="1" fontId="0" fillId="0" borderId="16" xfId="0" applyNumberFormat="1" applyBorder="1"/>
    <xf numFmtId="0" fontId="9" fillId="0" borderId="16" xfId="0" applyFont="1" applyBorder="1"/>
    <xf numFmtId="0" fontId="6" fillId="25" borderId="16" xfId="0" applyFont="1" applyFill="1" applyBorder="1"/>
    <xf numFmtId="0" fontId="6" fillId="27" borderId="16" xfId="0" applyFont="1" applyFill="1" applyBorder="1"/>
    <xf numFmtId="0" fontId="6" fillId="29" borderId="16" xfId="0" applyFont="1" applyFill="1" applyBorder="1"/>
    <xf numFmtId="17" fontId="0" fillId="0" borderId="16" xfId="0" applyNumberFormat="1" applyBorder="1"/>
    <xf numFmtId="2" fontId="0" fillId="0" borderId="16" xfId="0" applyNumberFormat="1" applyBorder="1"/>
    <xf numFmtId="0" fontId="6" fillId="31" borderId="16" xfId="0" applyFont="1" applyFill="1" applyBorder="1"/>
    <xf numFmtId="0" fontId="6" fillId="35" borderId="26" xfId="0" applyFont="1" applyFill="1" applyBorder="1"/>
    <xf numFmtId="0" fontId="0" fillId="35" borderId="27" xfId="0" applyFill="1" applyBorder="1"/>
    <xf numFmtId="0" fontId="11" fillId="35" borderId="28" xfId="0" applyFont="1" applyFill="1" applyBorder="1"/>
    <xf numFmtId="0" fontId="12" fillId="36" borderId="0" xfId="0" applyFont="1" applyFill="1"/>
    <xf numFmtId="0" fontId="12" fillId="36" borderId="18" xfId="0" applyFont="1" applyFill="1" applyBorder="1"/>
    <xf numFmtId="0" fontId="12" fillId="36" borderId="21" xfId="0" applyFont="1" applyFill="1" applyBorder="1"/>
    <xf numFmtId="0" fontId="12" fillId="36" borderId="22" xfId="0" applyFont="1" applyFill="1" applyBorder="1"/>
    <xf numFmtId="0" fontId="12" fillId="36" borderId="24" xfId="0" applyFont="1" applyFill="1" applyBorder="1"/>
    <xf numFmtId="0" fontId="12" fillId="36" borderId="25" xfId="0" applyFont="1" applyFill="1" applyBorder="1"/>
    <xf numFmtId="0" fontId="6" fillId="37" borderId="21" xfId="0" applyFont="1" applyFill="1" applyBorder="1"/>
    <xf numFmtId="166" fontId="8" fillId="37" borderId="0" xfId="0" applyNumberFormat="1" applyFont="1" applyFill="1"/>
    <xf numFmtId="1" fontId="8" fillId="37" borderId="0" xfId="0" applyNumberFormat="1" applyFont="1" applyFill="1"/>
    <xf numFmtId="2" fontId="8" fillId="37" borderId="0" xfId="0" applyNumberFormat="1" applyFont="1" applyFill="1"/>
    <xf numFmtId="0" fontId="6" fillId="37" borderId="22" xfId="0" applyFont="1" applyFill="1" applyBorder="1"/>
    <xf numFmtId="165" fontId="8" fillId="37" borderId="18" xfId="0" applyNumberFormat="1" applyFont="1" applyFill="1" applyBorder="1"/>
    <xf numFmtId="165" fontId="0" fillId="0" borderId="0" xfId="0" applyNumberFormat="1"/>
    <xf numFmtId="0" fontId="10" fillId="0" borderId="0" xfId="0" applyFont="1" applyAlignment="1">
      <alignment horizontal="center"/>
    </xf>
    <xf numFmtId="0" fontId="5" fillId="19" borderId="0" xfId="0" applyFont="1" applyFill="1"/>
    <xf numFmtId="0" fontId="5" fillId="21" borderId="0" xfId="0" applyFont="1" applyFill="1"/>
    <xf numFmtId="0" fontId="5" fillId="23" borderId="0" xfId="0" applyFont="1" applyFill="1"/>
    <xf numFmtId="0" fontId="7" fillId="9" borderId="0" xfId="0" applyFont="1" applyFill="1"/>
    <xf numFmtId="0" fontId="7" fillId="19" borderId="0" xfId="0" applyFont="1" applyFill="1"/>
    <xf numFmtId="0" fontId="7" fillId="10" borderId="0" xfId="0" applyFont="1" applyFill="1"/>
    <xf numFmtId="0" fontId="5" fillId="26" borderId="0" xfId="0" applyFont="1" applyFill="1"/>
    <xf numFmtId="0" fontId="5" fillId="28" borderId="0" xfId="0" applyFont="1" applyFill="1"/>
    <xf numFmtId="0" fontId="5" fillId="30" borderId="0" xfId="0" applyFont="1" applyFill="1"/>
    <xf numFmtId="0" fontId="5" fillId="32" borderId="0" xfId="0" applyFont="1" applyFill="1"/>
    <xf numFmtId="0" fontId="5" fillId="33" borderId="0" xfId="0" applyFont="1" applyFill="1"/>
    <xf numFmtId="0" fontId="4" fillId="9" borderId="0" xfId="0" applyFont="1" applyFill="1" applyAlignment="1">
      <alignment horizontal="center"/>
    </xf>
    <xf numFmtId="0" fontId="5" fillId="10" borderId="20" xfId="0" applyFont="1" applyFill="1" applyBorder="1"/>
    <xf numFmtId="0" fontId="5" fillId="10" borderId="19" xfId="0" applyFont="1" applyFill="1" applyBorder="1"/>
    <xf numFmtId="0" fontId="5" fillId="10" borderId="23" xfId="0" applyFont="1" applyFill="1" applyBorder="1"/>
    <xf numFmtId="0" fontId="5" fillId="11" borderId="0" xfId="0" applyFont="1" applyFill="1"/>
    <xf numFmtId="0" fontId="5" fillId="13" borderId="0" xfId="0" applyFont="1" applyFill="1"/>
    <xf numFmtId="0" fontId="5" fillId="15" borderId="0" xfId="0" applyFont="1" applyFill="1"/>
    <xf numFmtId="0" fontId="5" fillId="17" borderId="0" xfId="0" applyFont="1" applyFill="1"/>
    <xf numFmtId="0" fontId="5" fillId="34" borderId="26" xfId="0" applyFont="1" applyFill="1" applyBorder="1"/>
    <xf numFmtId="0" fontId="5" fillId="34" borderId="27" xfId="0" applyFont="1" applyFill="1" applyBorder="1"/>
    <xf numFmtId="0" fontId="5" fillId="34" borderId="28" xfId="0" applyFont="1" applyFill="1" applyBorder="1"/>
    <xf numFmtId="0" fontId="0" fillId="0" borderId="0" xfId="0"/>
    <xf numFmtId="0" fontId="3" fillId="0" borderId="0" xfId="0" applyFont="1"/>
    <xf numFmtId="166" fontId="0" fillId="0" borderId="0" xfId="0" applyNumberFormat="1"/>
    <xf numFmtId="2" fontId="0" fillId="0" borderId="0" xfId="0" applyNumberFormat="1"/>
    <xf numFmtId="9" fontId="0" fillId="0" borderId="0" xfId="0" applyNumberFormat="1"/>
    <xf numFmtId="0" fontId="13" fillId="0" borderId="0" xfId="0" applyFont="1"/>
    <xf numFmtId="17" fontId="0" fillId="0" borderId="0" xfId="0" applyNumberFormat="1"/>
    <xf numFmtId="0" fontId="14" fillId="9" borderId="0" xfId="0" applyFont="1" applyFill="1" applyAlignment="1">
      <alignment horizontal="center"/>
    </xf>
    <xf numFmtId="0" fontId="5" fillId="38" borderId="0" xfId="0" applyFont="1" applyFill="1"/>
    <xf numFmtId="1" fontId="0" fillId="0" borderId="0" xfId="0" applyNumberFormat="1"/>
    <xf numFmtId="0" fontId="15" fillId="0" borderId="0" xfId="0" applyFont="1"/>
    <xf numFmtId="0" fontId="3" fillId="12" borderId="0" xfId="0" applyFont="1" applyFill="1"/>
    <xf numFmtId="0" fontId="3" fillId="25" borderId="0" xfId="0" applyFont="1" applyFill="1"/>
    <xf numFmtId="0" fontId="15" fillId="0" borderId="0" xfId="0" applyFont="1"/>
    <xf numFmtId="0" fontId="3" fillId="14" borderId="0" xfId="0" applyFont="1" applyFill="1"/>
    <xf numFmtId="0" fontId="3" fillId="18" borderId="0" xfId="0" applyFont="1" applyFill="1"/>
    <xf numFmtId="0" fontId="3" fillId="16" borderId="0" xfId="0" applyFont="1" applyFill="1"/>
    <xf numFmtId="0" fontId="5" fillId="39" borderId="0" xfId="0" applyFont="1" applyFill="1"/>
    <xf numFmtId="0" fontId="3" fillId="40" borderId="0" xfId="0" applyFont="1" applyFill="1"/>
    <xf numFmtId="0" fontId="5" fillId="41" borderId="0" xfId="0" applyFont="1" applyFill="1"/>
    <xf numFmtId="0" fontId="3" fillId="42" borderId="0" xfId="0" applyFont="1" applyFill="1"/>
    <xf numFmtId="0" fontId="7" fillId="43" borderId="0" xfId="0" applyFont="1" applyFill="1"/>
    <xf numFmtId="0" fontId="7" fillId="34" borderId="0" xfId="0" applyFont="1" applyFill="1"/>
    <xf numFmtId="0" fontId="3" fillId="20" borderId="0" xfId="0" applyFont="1" applyFill="1"/>
    <xf numFmtId="0" fontId="13" fillId="0" borderId="0" xfId="0" applyFont="1"/>
    <xf numFmtId="0" fontId="7" fillId="23" borderId="0" xfId="0" applyFont="1" applyFill="1"/>
    <xf numFmtId="0" fontId="3" fillId="24" borderId="0" xfId="0" applyFont="1" applyFill="1"/>
    <xf numFmtId="0" fontId="3" fillId="27" borderId="0" xfId="0" applyFont="1" applyFill="1"/>
    <xf numFmtId="167" fontId="0" fillId="0" borderId="0" xfId="0" applyNumberFormat="1"/>
    <xf numFmtId="0" fontId="3" fillId="44" borderId="0" xfId="0" applyFont="1" applyFill="1"/>
    <xf numFmtId="2" fontId="3" fillId="44" borderId="0" xfId="0" applyNumberFormat="1" applyFont="1" applyFill="1"/>
    <xf numFmtId="0" fontId="7" fillId="33" borderId="0" xfId="0" applyFont="1" applyFill="1"/>
    <xf numFmtId="0" fontId="3" fillId="45" borderId="0" xfId="0" applyFont="1" applyFill="1"/>
    <xf numFmtId="166" fontId="3" fillId="45" borderId="0" xfId="0" applyNumberFormat="1" applyFont="1" applyFill="1"/>
    <xf numFmtId="0" fontId="5" fillId="46" borderId="0" xfId="0" applyFont="1" applyFill="1"/>
    <xf numFmtId="0" fontId="3" fillId="22" borderId="0" xfId="0" applyFont="1" applyFill="1"/>
    <xf numFmtId="0" fontId="3" fillId="47" borderId="0" xfId="0" applyFont="1" applyFill="1"/>
    <xf numFmtId="165" fontId="3" fillId="47" borderId="0" xfId="0" applyNumberFormat="1" applyFont="1" applyFill="1"/>
    <xf numFmtId="0" fontId="5" fillId="48" borderId="0" xfId="0" applyFont="1" applyFill="1"/>
    <xf numFmtId="0" fontId="3" fillId="29" borderId="0" xfId="0" applyFont="1" applyFill="1"/>
  </cellXfs>
  <cellStyles count="2">
    <cellStyle name="Currency" xfId="1" builtinId="4"/>
    <cellStyle name="Normal" xfId="0" builtinId="0"/>
  </cellStyles>
  <dxfs count="27">
    <dxf>
      <font>
        <color rgb="FF000000"/>
      </font>
      <fill>
        <patternFill patternType="solid">
          <fgColor indexed="64"/>
          <bgColor rgb="FFFFFF00"/>
        </patternFill>
      </fill>
    </dxf>
    <dxf>
      <font>
        <color rgb="FF000000"/>
      </font>
      <fill>
        <patternFill patternType="solid">
          <fgColor indexed="64"/>
          <bgColor rgb="FFFFFF00"/>
        </patternFill>
      </fill>
    </dxf>
    <dxf>
      <numFmt numFmtId="164" formatCode="mmm\ yyyy"/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numFmt numFmtId="165" formatCode="&quot;$&quot;#,##0.00"/>
    </dxf>
    <dxf>
      <numFmt numFmtId="165" formatCode="&quot;$&quot;#,##0.0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0" formatCode="General"/>
    </dxf>
    <dxf>
      <numFmt numFmtId="0" formatCode="General"/>
      <fill>
        <patternFill patternType="solid">
          <fgColor theme="0" tint="-0.14999847407452621"/>
          <bgColor theme="0" tint="-0.14999847407452621"/>
        </patternFill>
      </fill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border diagonalUp="0" diagonalDown="0">
        <left/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numFmt numFmtId="165" formatCode="&quot;$&quot;#,##0.00"/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solid">
          <fgColor theme="4" tint="0.79998168889431442"/>
          <bgColor theme="4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Monthly Revenue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2006322613413604E-2"/>
          <c:y val="0.22016300224634691"/>
          <c:w val="0.90210582808846651"/>
          <c:h val="0.6846460912163470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'Business Dashboard'!$B$15</c:f>
              <c:strCache>
                <c:ptCount val="1"/>
                <c:pt idx="0">
                  <c:v>Revenue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'Business Dashboard'!$A$16:$A$27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'Business Dashboard'!$B$16:$B$27</c:f>
              <c:numCache>
                <c:formatCode>"$"#,##0</c:formatCode>
                <c:ptCount val="12"/>
                <c:pt idx="0">
                  <c:v>25000</c:v>
                </c:pt>
                <c:pt idx="1">
                  <c:v>30000</c:v>
                </c:pt>
                <c:pt idx="2">
                  <c:v>35000</c:v>
                </c:pt>
                <c:pt idx="3">
                  <c:v>40000</c:v>
                </c:pt>
                <c:pt idx="4">
                  <c:v>45000</c:v>
                </c:pt>
                <c:pt idx="5">
                  <c:v>50000</c:v>
                </c:pt>
                <c:pt idx="6">
                  <c:v>55000</c:v>
                </c:pt>
                <c:pt idx="7">
                  <c:v>60000</c:v>
                </c:pt>
                <c:pt idx="8">
                  <c:v>70000</c:v>
                </c:pt>
                <c:pt idx="9">
                  <c:v>75000</c:v>
                </c:pt>
                <c:pt idx="10">
                  <c:v>80000</c:v>
                </c:pt>
                <c:pt idx="11">
                  <c:v>85000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3D9-45CB-8643-9E4ECF5ADE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54380295"/>
        <c:axId val="1154382343"/>
      </c:barChart>
      <c:catAx>
        <c:axId val="11543802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4382343"/>
        <c:crosses val="autoZero"/>
        <c:auto val="1"/>
        <c:lblAlgn val="ctr"/>
        <c:lblOffset val="100"/>
        <c:noMultiLvlLbl val="0"/>
      </c:catAx>
      <c:valAx>
        <c:axId val="11543823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438029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Monthly Profit Trend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'Business Dashboard'!$L$15</c:f>
              <c:strCache>
                <c:ptCount val="1"/>
                <c:pt idx="0">
                  <c:v>Profit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'Business Dashboard'!$K$16:$K$27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'Business Dashboard'!$L$16:$L$27</c:f>
              <c:numCache>
                <c:formatCode>"$"#,##0</c:formatCode>
                <c:ptCount val="12"/>
                <c:pt idx="0">
                  <c:v>-18667</c:v>
                </c:pt>
                <c:pt idx="1">
                  <c:v>-13767</c:v>
                </c:pt>
                <c:pt idx="2">
                  <c:v>-8682</c:v>
                </c:pt>
                <c:pt idx="3">
                  <c:v>-6467</c:v>
                </c:pt>
                <c:pt idx="4">
                  <c:v>1183</c:v>
                </c:pt>
                <c:pt idx="5">
                  <c:v>6083</c:v>
                </c:pt>
                <c:pt idx="6">
                  <c:v>11308</c:v>
                </c:pt>
                <c:pt idx="7">
                  <c:v>16133</c:v>
                </c:pt>
                <c:pt idx="8">
                  <c:v>26258</c:v>
                </c:pt>
                <c:pt idx="9">
                  <c:v>31303</c:v>
                </c:pt>
                <c:pt idx="10">
                  <c:v>36383</c:v>
                </c:pt>
                <c:pt idx="11">
                  <c:v>41283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9B1-4C16-B774-81869F7D9B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48647176"/>
        <c:axId val="1248649224"/>
      </c:lineChart>
      <c:catAx>
        <c:axId val="12486471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8649224"/>
        <c:crosses val="autoZero"/>
        <c:auto val="1"/>
        <c:lblAlgn val="ctr"/>
        <c:lblOffset val="100"/>
        <c:noMultiLvlLbl val="0"/>
      </c:catAx>
      <c:valAx>
        <c:axId val="1248649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86471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Customers by 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'Business Dashboard'!$A$30</c:f>
              <c:strCache>
                <c:ptCount val="1"/>
                <c:pt idx="0">
                  <c:v>Year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'Business Dashboard'!$A$31:$A$32</c:f>
              <c:numCache>
                <c:formatCode>General</c:formatCode>
                <c:ptCount val="2"/>
                <c:pt idx="0">
                  <c:v>2024</c:v>
                </c:pt>
                <c:pt idx="1">
                  <c:v>2025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2A-44D8-B358-208DAF05981D}"/>
            </c:ext>
          </c:extLst>
        </c:ser>
        <c:ser>
          <c:idx val="1"/>
          <c:order val="1"/>
          <c:tx>
            <c:strRef>
              <c:f>'Business Dashboard'!$B$30</c:f>
              <c:strCache>
                <c:ptCount val="1"/>
                <c:pt idx="0">
                  <c:v>Customer Count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'Business Dashboard'!$B$31:$B$32</c:f>
              <c:numCache>
                <c:formatCode>General</c:formatCode>
                <c:ptCount val="2"/>
                <c:pt idx="0">
                  <c:v>35</c:v>
                </c:pt>
                <c:pt idx="1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32A-44D8-B358-208DAF0598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23142151"/>
        <c:axId val="923144199"/>
      </c:barChart>
      <c:catAx>
        <c:axId val="923142151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3144199"/>
        <c:crosses val="autoZero"/>
        <c:auto val="1"/>
        <c:lblAlgn val="ctr"/>
        <c:lblOffset val="100"/>
        <c:noMultiLvlLbl val="0"/>
      </c:catAx>
      <c:valAx>
        <c:axId val="9231441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31421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To-Go Sales by Location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'Business Dashboard'!$B$40</c:f>
              <c:strCache>
                <c:ptCount val="1"/>
                <c:pt idx="0">
                  <c:v>Total Sales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C0A-43F8-A968-30D99934AAE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C0A-43F8-A968-30D99934AAE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8C0A-43F8-A968-30D99934AAE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8C0A-43F8-A968-30D99934AAEB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8C0A-43F8-A968-30D99934AAEB}"/>
              </c:ext>
            </c:extLst>
          </c:dPt>
          <c:cat>
            <c:strRef>
              <c:f>'Business Dashboard'!$A$41:$A$45</c:f>
              <c:strCache>
                <c:ptCount val="5"/>
                <c:pt idx="0">
                  <c:v>Destin</c:v>
                </c:pt>
                <c:pt idx="1">
                  <c:v>Nashville</c:v>
                </c:pt>
                <c:pt idx="2">
                  <c:v>Gainsville</c:v>
                </c:pt>
                <c:pt idx="3">
                  <c:v>Tampa</c:v>
                </c:pt>
                <c:pt idx="4">
                  <c:v>Tallahassee</c:v>
                </c:pt>
              </c:strCache>
            </c:strRef>
          </c:cat>
          <c:val>
            <c:numRef>
              <c:f>'Business Dashboard'!$B$41:$B$45</c:f>
              <c:numCache>
                <c:formatCode>"$"#,##0.00</c:formatCode>
                <c:ptCount val="5"/>
                <c:pt idx="0">
                  <c:v>3467.94</c:v>
                </c:pt>
                <c:pt idx="1">
                  <c:v>1701.01</c:v>
                </c:pt>
                <c:pt idx="2">
                  <c:v>118.98</c:v>
                </c:pt>
                <c:pt idx="3">
                  <c:v>956.19999999999993</c:v>
                </c:pt>
                <c:pt idx="4">
                  <c:v>1505.35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88B-44C6-8891-E904A5F91B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Order Method Distribution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doughnutChart>
        <c:varyColors val="1"/>
        <c:ser>
          <c:idx val="0"/>
          <c:order val="0"/>
          <c:tx>
            <c:strRef>
              <c:f>'Business Dashboard'!$L$40</c:f>
              <c:strCache>
                <c:ptCount val="1"/>
                <c:pt idx="0">
                  <c:v>Count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00C-4E93-A857-1285C7C71B8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00C-4E93-A857-1285C7C71B83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200C-4E93-A857-1285C7C71B83}"/>
              </c:ext>
            </c:extLst>
          </c:dPt>
          <c:cat>
            <c:strRef>
              <c:f>'Business Dashboard'!$K$41:$K$43</c:f>
              <c:strCache>
                <c:ptCount val="3"/>
                <c:pt idx="0">
                  <c:v>Online</c:v>
                </c:pt>
                <c:pt idx="1">
                  <c:v>In Person</c:v>
                </c:pt>
                <c:pt idx="2">
                  <c:v>Phone</c:v>
                </c:pt>
              </c:strCache>
            </c:strRef>
          </c:cat>
          <c:val>
            <c:numRef>
              <c:f>'Business Dashboard'!$L$41:$L$43</c:f>
              <c:numCache>
                <c:formatCode>General</c:formatCode>
                <c:ptCount val="3"/>
                <c:pt idx="0">
                  <c:v>18</c:v>
                </c:pt>
                <c:pt idx="1">
                  <c:v>15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E7A-466A-95A1-81E4C440DB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Employee Rating Distribution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'Business Dashboard'!$M$53</c:f>
              <c:strCache>
                <c:ptCount val="1"/>
                <c:pt idx="0">
                  <c:v>Count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'Business Dashboard'!$L$54:$L$60</c:f>
              <c:strCache>
                <c:ptCount val="7"/>
                <c:pt idx="0">
                  <c:v>Excellent</c:v>
                </c:pt>
                <c:pt idx="1">
                  <c:v>Above Average</c:v>
                </c:pt>
                <c:pt idx="2">
                  <c:v>Good</c:v>
                </c:pt>
                <c:pt idx="3">
                  <c:v>Average</c:v>
                </c:pt>
                <c:pt idx="4">
                  <c:v>Below Average</c:v>
                </c:pt>
                <c:pt idx="5">
                  <c:v>Poor</c:v>
                </c:pt>
                <c:pt idx="6">
                  <c:v>Really Bad</c:v>
                </c:pt>
              </c:strCache>
            </c:strRef>
          </c:cat>
          <c:val>
            <c:numRef>
              <c:f>'Business Dashboard'!$M$54:$M$60</c:f>
              <c:numCache>
                <c:formatCode>General</c:formatCode>
                <c:ptCount val="7"/>
                <c:pt idx="0">
                  <c:v>6</c:v>
                </c:pt>
                <c:pt idx="1">
                  <c:v>6</c:v>
                </c:pt>
                <c:pt idx="2">
                  <c:v>6</c:v>
                </c:pt>
                <c:pt idx="3">
                  <c:v>4</c:v>
                </c:pt>
                <c:pt idx="4">
                  <c:v>4</c:v>
                </c:pt>
                <c:pt idx="5">
                  <c:v>7</c:v>
                </c:pt>
                <c:pt idx="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070-4A0A-AC2F-F2B2A46CF5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81035016"/>
        <c:axId val="181037064"/>
      </c:barChart>
      <c:catAx>
        <c:axId val="18103501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1037064"/>
        <c:crosses val="autoZero"/>
        <c:auto val="1"/>
        <c:lblAlgn val="ctr"/>
        <c:lblOffset val="100"/>
        <c:noMultiLvlLbl val="0"/>
      </c:catAx>
      <c:valAx>
        <c:axId val="1810370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1035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Customer Sentiment Trend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'Business Dashboard'!$G$66</c:f>
              <c:strCache>
                <c:ptCount val="1"/>
                <c:pt idx="0">
                  <c:v>Avg Sentiment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'Business Dashboard'!$F$67:$F$73</c:f>
              <c:numCache>
                <c:formatCode>mmm\-yy</c:formatCode>
                <c:ptCount val="7"/>
                <c:pt idx="0">
                  <c:v>45413</c:v>
                </c:pt>
                <c:pt idx="1">
                  <c:v>45444</c:v>
                </c:pt>
                <c:pt idx="2">
                  <c:v>45474</c:v>
                </c:pt>
                <c:pt idx="3">
                  <c:v>45505</c:v>
                </c:pt>
                <c:pt idx="4">
                  <c:v>45536</c:v>
                </c:pt>
                <c:pt idx="5">
                  <c:v>45566</c:v>
                </c:pt>
                <c:pt idx="6">
                  <c:v>45597</c:v>
                </c:pt>
              </c:numCache>
            </c:numRef>
          </c:cat>
          <c:val>
            <c:numRef>
              <c:f>'Business Dashboard'!$G$67:$G$73</c:f>
              <c:numCache>
                <c:formatCode>0.00</c:formatCode>
                <c:ptCount val="7"/>
                <c:pt idx="0">
                  <c:v>2</c:v>
                </c:pt>
                <c:pt idx="1">
                  <c:v>1</c:v>
                </c:pt>
                <c:pt idx="2">
                  <c:v>0.25</c:v>
                </c:pt>
                <c:pt idx="3">
                  <c:v>-0.5</c:v>
                </c:pt>
                <c:pt idx="4">
                  <c:v>1</c:v>
                </c:pt>
                <c:pt idx="5">
                  <c:v>0.4</c:v>
                </c:pt>
                <c:pt idx="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EB5-41BE-800D-F16D83FB35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65344263"/>
        <c:axId val="1965346311"/>
      </c:lineChart>
      <c:dateAx>
        <c:axId val="1965344263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65346311"/>
        <c:crosses val="autoZero"/>
        <c:auto val="1"/>
        <c:lblOffset val="100"/>
        <c:baseTimeUnit val="months"/>
      </c:dateAx>
      <c:valAx>
        <c:axId val="19653463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653442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Annual Expense Distribution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'Business Dashboard'!$P$66</c:f>
              <c:strCache>
                <c:ptCount val="1"/>
                <c:pt idx="0">
                  <c:v>Annual Total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992-4B84-85D1-FD31BB6DE5B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992-4B84-85D1-FD31BB6DE5B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E992-4B84-85D1-FD31BB6DE5B2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E992-4B84-85D1-FD31BB6DE5B2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E992-4B84-85D1-FD31BB6DE5B2}"/>
              </c:ext>
            </c:extLst>
          </c:dPt>
          <c:cat>
            <c:strRef>
              <c:f>'Business Dashboard'!$O$67:$O$71</c:f>
              <c:strCache>
                <c:ptCount val="5"/>
                <c:pt idx="0">
                  <c:v>Rent</c:v>
                </c:pt>
                <c:pt idx="1">
                  <c:v>Electricity</c:v>
                </c:pt>
                <c:pt idx="2">
                  <c:v>Water</c:v>
                </c:pt>
                <c:pt idx="3">
                  <c:v>Payroll</c:v>
                </c:pt>
                <c:pt idx="4">
                  <c:v>Maintenance</c:v>
                </c:pt>
              </c:strCache>
            </c:strRef>
          </c:cat>
          <c:val>
            <c:numRef>
              <c:f>'Business Dashboard'!$P$67:$P$71</c:f>
              <c:numCache>
                <c:formatCode>"$"#,##0</c:formatCode>
                <c:ptCount val="5"/>
                <c:pt idx="0">
                  <c:v>18000</c:v>
                </c:pt>
                <c:pt idx="1">
                  <c:v>3100</c:v>
                </c:pt>
                <c:pt idx="2">
                  <c:v>1300</c:v>
                </c:pt>
                <c:pt idx="3">
                  <c:v>500004</c:v>
                </c:pt>
                <c:pt idx="4">
                  <c:v>5245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97A-419B-919B-44AD2ED3B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Supplier Spend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'Business Dashboard'!$B$80</c:f>
              <c:strCache>
                <c:ptCount val="1"/>
                <c:pt idx="0">
                  <c:v>Total Spend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'Business Dashboard'!$A$81:$A$85</c:f>
              <c:strCache>
                <c:ptCount val="5"/>
                <c:pt idx="0">
                  <c:v>Farmer John Local Farm</c:v>
                </c:pt>
                <c:pt idx="1">
                  <c:v>Dairy Supplier</c:v>
                </c:pt>
                <c:pt idx="2">
                  <c:v>Grocery Supplier</c:v>
                </c:pt>
                <c:pt idx="3">
                  <c:v>We Got The Dough Bakery</c:v>
                </c:pt>
                <c:pt idx="4">
                  <c:v>Wine Supplier</c:v>
                </c:pt>
              </c:strCache>
            </c:strRef>
          </c:cat>
          <c:val>
            <c:numRef>
              <c:f>'Business Dashboard'!$B$81:$B$85</c:f>
              <c:numCache>
                <c:formatCode>"$"#,##0.00</c:formatCode>
                <c:ptCount val="5"/>
                <c:pt idx="0">
                  <c:v>353.08</c:v>
                </c:pt>
                <c:pt idx="1">
                  <c:v>904.78</c:v>
                </c:pt>
                <c:pt idx="2">
                  <c:v>1027.26</c:v>
                </c:pt>
                <c:pt idx="3">
                  <c:v>1302.93</c:v>
                </c:pt>
                <c:pt idx="4">
                  <c:v>542.04999999999995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D17-450B-BE6C-B38CA752F9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025185799"/>
        <c:axId val="2025187847"/>
      </c:barChart>
      <c:catAx>
        <c:axId val="2025185799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25187847"/>
        <c:crosses val="autoZero"/>
        <c:auto val="1"/>
        <c:lblAlgn val="ctr"/>
        <c:lblOffset val="100"/>
        <c:noMultiLvlLbl val="0"/>
      </c:catAx>
      <c:valAx>
        <c:axId val="202518784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251857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To-Go Sales Trend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'Business Dashboard'!$L$80</c:f>
              <c:strCache>
                <c:ptCount val="1"/>
                <c:pt idx="0">
                  <c:v>Sales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'Business Dashboard'!$K$81:$K$87</c:f>
              <c:numCache>
                <c:formatCode>mmm\-yy</c:formatCode>
                <c:ptCount val="7"/>
                <c:pt idx="0">
                  <c:v>45658</c:v>
                </c:pt>
                <c:pt idx="1">
                  <c:v>45689</c:v>
                </c:pt>
                <c:pt idx="2">
                  <c:v>45717</c:v>
                </c:pt>
                <c:pt idx="3">
                  <c:v>45748</c:v>
                </c:pt>
                <c:pt idx="4">
                  <c:v>45778</c:v>
                </c:pt>
                <c:pt idx="5">
                  <c:v>45809</c:v>
                </c:pt>
                <c:pt idx="6">
                  <c:v>45839</c:v>
                </c:pt>
              </c:numCache>
            </c:numRef>
          </c:cat>
          <c:val>
            <c:numRef>
              <c:f>'Business Dashboard'!$L$81:$L$87</c:f>
              <c:numCache>
                <c:formatCode>"$"#,##0.00</c:formatCode>
                <c:ptCount val="7"/>
                <c:pt idx="0">
                  <c:v>348.75</c:v>
                </c:pt>
                <c:pt idx="1">
                  <c:v>1252.6600000000001</c:v>
                </c:pt>
                <c:pt idx="2">
                  <c:v>661.08999999999992</c:v>
                </c:pt>
                <c:pt idx="3">
                  <c:v>1039.3399999999999</c:v>
                </c:pt>
                <c:pt idx="4">
                  <c:v>1282.2</c:v>
                </c:pt>
                <c:pt idx="5">
                  <c:v>1555.17</c:v>
                </c:pt>
                <c:pt idx="6">
                  <c:v>1610.27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EE2-4FBB-9EE3-CEB521433E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55425287"/>
        <c:axId val="955427335"/>
      </c:barChart>
      <c:dateAx>
        <c:axId val="955425287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5427335"/>
        <c:crosses val="autoZero"/>
        <c:auto val="1"/>
        <c:lblOffset val="100"/>
        <c:baseTimeUnit val="months"/>
      </c:dateAx>
      <c:valAx>
        <c:axId val="9554273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54252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Monthly Revenue Trend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'Performance Dashboard'!$B$15</c:f>
              <c:strCache>
                <c:ptCount val="1"/>
                <c:pt idx="0">
                  <c:v>Revenue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'Performance Dashboard'!$A$16:$A$27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'Performance Dashboard'!$B$16:$B$27</c:f>
              <c:numCache>
                <c:formatCode>"$"#,##0</c:formatCode>
                <c:ptCount val="12"/>
                <c:pt idx="0">
                  <c:v>25000</c:v>
                </c:pt>
                <c:pt idx="1">
                  <c:v>30000</c:v>
                </c:pt>
                <c:pt idx="2">
                  <c:v>35000</c:v>
                </c:pt>
                <c:pt idx="3">
                  <c:v>40000</c:v>
                </c:pt>
                <c:pt idx="4">
                  <c:v>45000</c:v>
                </c:pt>
                <c:pt idx="5">
                  <c:v>50000</c:v>
                </c:pt>
                <c:pt idx="6">
                  <c:v>55000</c:v>
                </c:pt>
                <c:pt idx="7">
                  <c:v>60000</c:v>
                </c:pt>
                <c:pt idx="8">
                  <c:v>70000</c:v>
                </c:pt>
                <c:pt idx="9">
                  <c:v>75000</c:v>
                </c:pt>
                <c:pt idx="10">
                  <c:v>80000</c:v>
                </c:pt>
                <c:pt idx="11">
                  <c:v>85000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96-4CE8-A71F-5B0F5F5D1A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64961008"/>
        <c:axId val="92786064"/>
      </c:barChart>
      <c:catAx>
        <c:axId val="464961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786064"/>
        <c:crosses val="autoZero"/>
        <c:auto val="1"/>
        <c:lblAlgn val="ctr"/>
        <c:lblOffset val="100"/>
        <c:noMultiLvlLbl val="0"/>
      </c:catAx>
      <c:valAx>
        <c:axId val="92786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4961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Monthly Profit Trend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'Performance Dashboard'!$E$15</c:f>
              <c:strCache>
                <c:ptCount val="1"/>
                <c:pt idx="0">
                  <c:v>Profit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'Performance Dashboard'!$D$16:$D$27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'Performance Dashboard'!$E$16:$E$27</c:f>
              <c:numCache>
                <c:formatCode>"$"#,##0</c:formatCode>
                <c:ptCount val="12"/>
                <c:pt idx="0">
                  <c:v>-18667</c:v>
                </c:pt>
                <c:pt idx="1">
                  <c:v>-13767</c:v>
                </c:pt>
                <c:pt idx="2">
                  <c:v>-8682</c:v>
                </c:pt>
                <c:pt idx="3">
                  <c:v>-6467</c:v>
                </c:pt>
                <c:pt idx="4">
                  <c:v>1183</c:v>
                </c:pt>
                <c:pt idx="5">
                  <c:v>6083</c:v>
                </c:pt>
                <c:pt idx="6">
                  <c:v>11308</c:v>
                </c:pt>
                <c:pt idx="7">
                  <c:v>16133</c:v>
                </c:pt>
                <c:pt idx="8">
                  <c:v>26258</c:v>
                </c:pt>
                <c:pt idx="9">
                  <c:v>31303</c:v>
                </c:pt>
                <c:pt idx="10">
                  <c:v>36383</c:v>
                </c:pt>
                <c:pt idx="11">
                  <c:v>41283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36E-4DF4-942B-8D82EB2075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9251152"/>
        <c:axId val="469248272"/>
      </c:lineChart>
      <c:catAx>
        <c:axId val="469251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9248272"/>
        <c:crosses val="autoZero"/>
        <c:auto val="1"/>
        <c:lblAlgn val="ctr"/>
        <c:lblOffset val="100"/>
        <c:noMultiLvlLbl val="0"/>
      </c:catAx>
      <c:valAx>
        <c:axId val="469248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92511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Customers by 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'Performance Dashboard'!$G$15</c:f>
              <c:strCache>
                <c:ptCount val="1"/>
                <c:pt idx="0">
                  <c:v>Year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'Performance Dashboard'!$G$16:$G$17</c:f>
              <c:numCache>
                <c:formatCode>General</c:formatCode>
                <c:ptCount val="2"/>
                <c:pt idx="0">
                  <c:v>2024</c:v>
                </c:pt>
                <c:pt idx="1">
                  <c:v>2025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DA-4B01-A11D-DF9D0ACE266D}"/>
            </c:ext>
          </c:extLst>
        </c:ser>
        <c:ser>
          <c:idx val="1"/>
          <c:order val="1"/>
          <c:tx>
            <c:strRef>
              <c:f>'Performance Dashboard'!$H$15</c:f>
              <c:strCache>
                <c:ptCount val="1"/>
                <c:pt idx="0">
                  <c:v>Customer Count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'Performance Dashboard'!$H$16:$H$17</c:f>
              <c:numCache>
                <c:formatCode>General</c:formatCode>
                <c:ptCount val="2"/>
                <c:pt idx="0">
                  <c:v>35</c:v>
                </c:pt>
                <c:pt idx="1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DA-4B01-A11D-DF9D0ACE26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469254032"/>
        <c:axId val="469245392"/>
      </c:barChart>
      <c:catAx>
        <c:axId val="46925403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9245392"/>
        <c:crosses val="autoZero"/>
        <c:auto val="1"/>
        <c:lblAlgn val="ctr"/>
        <c:lblOffset val="100"/>
        <c:noMultiLvlLbl val="0"/>
      </c:catAx>
      <c:valAx>
        <c:axId val="4692453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92540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Sales by Location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'Performance Dashboard'!$B$31</c:f>
              <c:strCache>
                <c:ptCount val="1"/>
                <c:pt idx="0">
                  <c:v>Total Sales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'Performance Dashboard'!$A$32:$A$36</c:f>
              <c:strCache>
                <c:ptCount val="5"/>
                <c:pt idx="0">
                  <c:v>Destin</c:v>
                </c:pt>
                <c:pt idx="1">
                  <c:v>Nashville</c:v>
                </c:pt>
                <c:pt idx="2">
                  <c:v>Gainsville</c:v>
                </c:pt>
                <c:pt idx="3">
                  <c:v>Tampa</c:v>
                </c:pt>
                <c:pt idx="4">
                  <c:v>Tallahassee</c:v>
                </c:pt>
              </c:strCache>
            </c:strRef>
          </c:cat>
          <c:val>
            <c:numRef>
              <c:f>'Performance Dashboard'!$B$32:$B$36</c:f>
              <c:numCache>
                <c:formatCode>"$"#,##0.00</c:formatCode>
                <c:ptCount val="5"/>
                <c:pt idx="0">
                  <c:v>3467.94</c:v>
                </c:pt>
                <c:pt idx="1">
                  <c:v>1701.01</c:v>
                </c:pt>
                <c:pt idx="2">
                  <c:v>118.98</c:v>
                </c:pt>
                <c:pt idx="3">
                  <c:v>956.19999999999993</c:v>
                </c:pt>
                <c:pt idx="4">
                  <c:v>1505.35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85-4DEC-A05E-80A93BFB86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Order Methods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doughnutChart>
        <c:varyColors val="1"/>
        <c:ser>
          <c:idx val="0"/>
          <c:order val="0"/>
          <c:tx>
            <c:strRef>
              <c:f>'Performance Dashboard'!$E$31</c:f>
              <c:strCache>
                <c:ptCount val="1"/>
                <c:pt idx="0">
                  <c:v>Count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'Performance Dashboard'!$D$32:$D$34</c:f>
              <c:strCache>
                <c:ptCount val="3"/>
                <c:pt idx="0">
                  <c:v>Online</c:v>
                </c:pt>
                <c:pt idx="1">
                  <c:v>In Person</c:v>
                </c:pt>
                <c:pt idx="2">
                  <c:v>Phone</c:v>
                </c:pt>
              </c:strCache>
            </c:strRef>
          </c:cat>
          <c:val>
            <c:numRef>
              <c:f>'Performance Dashboard'!$E$32:$E$34</c:f>
              <c:numCache>
                <c:formatCode>General</c:formatCode>
                <c:ptCount val="3"/>
                <c:pt idx="0">
                  <c:v>18</c:v>
                </c:pt>
                <c:pt idx="1">
                  <c:v>15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97-4540-9F57-A8F59F948B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Employee Ratings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'Performance Dashboard'!$L$43</c:f>
              <c:strCache>
                <c:ptCount val="1"/>
                <c:pt idx="0">
                  <c:v>Count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'Performance Dashboard'!$K$44:$K$50</c:f>
              <c:strCache>
                <c:ptCount val="7"/>
                <c:pt idx="0">
                  <c:v>Excellent</c:v>
                </c:pt>
                <c:pt idx="1">
                  <c:v>Above Average</c:v>
                </c:pt>
                <c:pt idx="2">
                  <c:v>Good</c:v>
                </c:pt>
                <c:pt idx="3">
                  <c:v>Average</c:v>
                </c:pt>
                <c:pt idx="4">
                  <c:v>Below Average</c:v>
                </c:pt>
                <c:pt idx="5">
                  <c:v>Poor</c:v>
                </c:pt>
                <c:pt idx="6">
                  <c:v>Really Bad</c:v>
                </c:pt>
              </c:strCache>
            </c:strRef>
          </c:cat>
          <c:val>
            <c:numRef>
              <c:f>'Performance Dashboard'!$L$44:$L$50</c:f>
              <c:numCache>
                <c:formatCode>General</c:formatCode>
                <c:ptCount val="7"/>
                <c:pt idx="0">
                  <c:v>6</c:v>
                </c:pt>
                <c:pt idx="1">
                  <c:v>6</c:v>
                </c:pt>
                <c:pt idx="2">
                  <c:v>6</c:v>
                </c:pt>
                <c:pt idx="3">
                  <c:v>4</c:v>
                </c:pt>
                <c:pt idx="4">
                  <c:v>4</c:v>
                </c:pt>
                <c:pt idx="5">
                  <c:v>7</c:v>
                </c:pt>
                <c:pt idx="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4E-4574-8D8E-120A1DA313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95362448"/>
        <c:axId val="95348048"/>
      </c:barChart>
      <c:catAx>
        <c:axId val="953624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348048"/>
        <c:crosses val="autoZero"/>
        <c:auto val="1"/>
        <c:lblAlgn val="ctr"/>
        <c:lblOffset val="100"/>
        <c:noMultiLvlLbl val="0"/>
      </c:catAx>
      <c:valAx>
        <c:axId val="95348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3624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Sentiment Trend by Month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'Performance Dashboard'!$H$49</c:f>
              <c:strCache>
                <c:ptCount val="1"/>
                <c:pt idx="0">
                  <c:v>Avg Sentiment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'Performance Dashboard'!$G$50:$G$56</c:f>
              <c:numCache>
                <c:formatCode>mmm\-yy</c:formatCode>
                <c:ptCount val="7"/>
                <c:pt idx="0">
                  <c:v>45597</c:v>
                </c:pt>
                <c:pt idx="1">
                  <c:v>45566</c:v>
                </c:pt>
                <c:pt idx="2">
                  <c:v>45536</c:v>
                </c:pt>
                <c:pt idx="3">
                  <c:v>45505</c:v>
                </c:pt>
                <c:pt idx="4">
                  <c:v>45474</c:v>
                </c:pt>
                <c:pt idx="5">
                  <c:v>45444</c:v>
                </c:pt>
                <c:pt idx="6">
                  <c:v>45413</c:v>
                </c:pt>
              </c:numCache>
            </c:numRef>
          </c:cat>
          <c:val>
            <c:numRef>
              <c:f>'Performance Dashboard'!$H$50:$H$56</c:f>
              <c:numCache>
                <c:formatCode>0.00</c:formatCode>
                <c:ptCount val="7"/>
                <c:pt idx="0">
                  <c:v>0</c:v>
                </c:pt>
                <c:pt idx="1">
                  <c:v>0.4</c:v>
                </c:pt>
                <c:pt idx="2">
                  <c:v>1</c:v>
                </c:pt>
                <c:pt idx="3">
                  <c:v>-0.5</c:v>
                </c:pt>
                <c:pt idx="4">
                  <c:v>0.25</c:v>
                </c:pt>
                <c:pt idx="5">
                  <c:v>1</c:v>
                </c:pt>
                <c:pt idx="6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13A-43A4-B6FD-3D04D5437F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7657728"/>
        <c:axId val="487653888"/>
      </c:lineChart>
      <c:dateAx>
        <c:axId val="487657728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7653888"/>
        <c:crosses val="autoZero"/>
        <c:auto val="1"/>
        <c:lblOffset val="100"/>
        <c:baseTimeUnit val="months"/>
      </c:dateAx>
      <c:valAx>
        <c:axId val="487653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76577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Review Sentiment Distribution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'Performance Dashboard'!$L$54</c:f>
              <c:strCache>
                <c:ptCount val="1"/>
                <c:pt idx="0">
                  <c:v>Count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'Performance Dashboard'!$K$55:$K$59</c:f>
              <c:strCache>
                <c:ptCount val="5"/>
                <c:pt idx="0">
                  <c:v>Very Positive (3)</c:v>
                </c:pt>
                <c:pt idx="1">
                  <c:v>Positive (1-2)</c:v>
                </c:pt>
                <c:pt idx="2">
                  <c:v>Neutral (0)</c:v>
                </c:pt>
                <c:pt idx="3">
                  <c:v>Negative (-1)</c:v>
                </c:pt>
                <c:pt idx="4">
                  <c:v>Very Negative (-2)</c:v>
                </c:pt>
              </c:strCache>
            </c:strRef>
          </c:cat>
          <c:val>
            <c:numRef>
              <c:f>'Performance Dashboard'!$L$55:$L$59</c:f>
              <c:numCache>
                <c:formatCode>General</c:formatCode>
                <c:ptCount val="5"/>
                <c:pt idx="0">
                  <c:v>2</c:v>
                </c:pt>
                <c:pt idx="1">
                  <c:v>9</c:v>
                </c:pt>
                <c:pt idx="2">
                  <c:v>5</c:v>
                </c:pt>
                <c:pt idx="3">
                  <c:v>6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E9-4E6F-B407-01EB317CEF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Expense Distribution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'Performance Dashboard'!$B$65</c:f>
              <c:strCache>
                <c:ptCount val="1"/>
                <c:pt idx="0">
                  <c:v>Annual Total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'Performance Dashboard'!$A$66:$A$70</c:f>
              <c:strCache>
                <c:ptCount val="5"/>
                <c:pt idx="0">
                  <c:v>Rent</c:v>
                </c:pt>
                <c:pt idx="1">
                  <c:v>Electricity</c:v>
                </c:pt>
                <c:pt idx="2">
                  <c:v>Water</c:v>
                </c:pt>
                <c:pt idx="3">
                  <c:v>Payroll</c:v>
                </c:pt>
                <c:pt idx="4">
                  <c:v>Maintenance</c:v>
                </c:pt>
              </c:strCache>
            </c:strRef>
          </c:cat>
          <c:val>
            <c:numRef>
              <c:f>'Performance Dashboard'!$B$66:$B$70</c:f>
              <c:numCache>
                <c:formatCode>"$"#,##0</c:formatCode>
                <c:ptCount val="5"/>
                <c:pt idx="0">
                  <c:v>18000</c:v>
                </c:pt>
                <c:pt idx="1">
                  <c:v>3100</c:v>
                </c:pt>
                <c:pt idx="2">
                  <c:v>1300</c:v>
                </c:pt>
                <c:pt idx="3">
                  <c:v>500004</c:v>
                </c:pt>
                <c:pt idx="4">
                  <c:v>5245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2C-4573-903B-30B5DE55DA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Spending by Supplier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'Performance Dashboard'!$E$65</c:f>
              <c:strCache>
                <c:ptCount val="1"/>
                <c:pt idx="0">
                  <c:v>Total Spent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'Performance Dashboard'!$D$66:$D$71</c:f>
              <c:strCache>
                <c:ptCount val="6"/>
                <c:pt idx="0">
                  <c:v>Farmer John Local Farm</c:v>
                </c:pt>
                <c:pt idx="1">
                  <c:v>Dairy Supplier</c:v>
                </c:pt>
                <c:pt idx="2">
                  <c:v>Grocery Supplier</c:v>
                </c:pt>
                <c:pt idx="3">
                  <c:v>Local Farm</c:v>
                </c:pt>
                <c:pt idx="4">
                  <c:v>Wine Supplier</c:v>
                </c:pt>
                <c:pt idx="5">
                  <c:v>We Got The Dough Bakery</c:v>
                </c:pt>
              </c:strCache>
            </c:strRef>
          </c:cat>
          <c:val>
            <c:numRef>
              <c:f>'Performance Dashboard'!$E$66:$E$71</c:f>
              <c:numCache>
                <c:formatCode>"$"#,##0.00</c:formatCode>
                <c:ptCount val="6"/>
                <c:pt idx="0">
                  <c:v>353.08</c:v>
                </c:pt>
                <c:pt idx="1">
                  <c:v>904.78</c:v>
                </c:pt>
                <c:pt idx="2">
                  <c:v>1027.26</c:v>
                </c:pt>
                <c:pt idx="3">
                  <c:v>68.509999999999991</c:v>
                </c:pt>
                <c:pt idx="4">
                  <c:v>542.04999999999995</c:v>
                </c:pt>
                <c:pt idx="5">
                  <c:v>1302.93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67-47FB-B421-C98F8236B0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701473536"/>
        <c:axId val="701474016"/>
      </c:barChart>
      <c:catAx>
        <c:axId val="7014735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74016"/>
        <c:crosses val="autoZero"/>
        <c:auto val="1"/>
        <c:lblAlgn val="ctr"/>
        <c:lblOffset val="100"/>
        <c:noMultiLvlLbl val="0"/>
      </c:catAx>
      <c:valAx>
        <c:axId val="7014740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473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Staff by Division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doughnutChart>
        <c:varyColors val="1"/>
        <c:ser>
          <c:idx val="0"/>
          <c:order val="0"/>
          <c:tx>
            <c:strRef>
              <c:f>'Performance Dashboard'!$H$65</c:f>
              <c:strCache>
                <c:ptCount val="1"/>
                <c:pt idx="0">
                  <c:v>Count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'Performance Dashboard'!$G$66:$G$69</c:f>
              <c:strCache>
                <c:ptCount val="4"/>
                <c:pt idx="0">
                  <c:v>Kitchen Staff</c:v>
                </c:pt>
                <c:pt idx="1">
                  <c:v>Front of House</c:v>
                </c:pt>
                <c:pt idx="2">
                  <c:v>Transportation</c:v>
                </c:pt>
                <c:pt idx="3">
                  <c:v>Executive</c:v>
                </c:pt>
              </c:strCache>
            </c:strRef>
          </c:cat>
          <c:val>
            <c:numRef>
              <c:f>'Performance Dashboard'!$H$66:$H$69</c:f>
              <c:numCache>
                <c:formatCode>General</c:formatCode>
                <c:ptCount val="4"/>
                <c:pt idx="0">
                  <c:v>13</c:v>
                </c:pt>
                <c:pt idx="1">
                  <c:v>13</c:v>
                </c:pt>
                <c:pt idx="2">
                  <c:v>3</c:v>
                </c:pt>
                <c:pt idx="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D7-4E70-96BC-B963571DFF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To-Go Sales by Month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'Performance Dashboard'!$L$65</c:f>
              <c:strCache>
                <c:ptCount val="1"/>
                <c:pt idx="0">
                  <c:v>Sales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'Performance Dashboard'!$K$66:$K$72</c:f>
              <c:numCache>
                <c:formatCode>mmm\-yy</c:formatCode>
                <c:ptCount val="7"/>
                <c:pt idx="0">
                  <c:v>45658</c:v>
                </c:pt>
                <c:pt idx="1">
                  <c:v>45689</c:v>
                </c:pt>
                <c:pt idx="2">
                  <c:v>45717</c:v>
                </c:pt>
                <c:pt idx="3">
                  <c:v>45748</c:v>
                </c:pt>
                <c:pt idx="4">
                  <c:v>45778</c:v>
                </c:pt>
                <c:pt idx="5">
                  <c:v>45809</c:v>
                </c:pt>
                <c:pt idx="6">
                  <c:v>45839</c:v>
                </c:pt>
              </c:numCache>
            </c:numRef>
          </c:cat>
          <c:val>
            <c:numRef>
              <c:f>'Performance Dashboard'!$L$66:$L$72</c:f>
              <c:numCache>
                <c:formatCode>"$"#,##0.00</c:formatCode>
                <c:ptCount val="7"/>
                <c:pt idx="0">
                  <c:v>348.75</c:v>
                </c:pt>
                <c:pt idx="1">
                  <c:v>1252.6600000000001</c:v>
                </c:pt>
                <c:pt idx="2">
                  <c:v>661.08999999999992</c:v>
                </c:pt>
                <c:pt idx="3">
                  <c:v>1039.3399999999999</c:v>
                </c:pt>
                <c:pt idx="4">
                  <c:v>1282.2</c:v>
                </c:pt>
                <c:pt idx="5">
                  <c:v>1555.17</c:v>
                </c:pt>
                <c:pt idx="6">
                  <c:v>1610.27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3F-4637-B719-35BDFA74BA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5747888"/>
        <c:axId val="95757008"/>
      </c:barChart>
      <c:dateAx>
        <c:axId val="95747888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757008"/>
        <c:crosses val="autoZero"/>
        <c:auto val="1"/>
        <c:lblOffset val="100"/>
        <c:baseTimeUnit val="months"/>
      </c:dateAx>
      <c:valAx>
        <c:axId val="95757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7478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8.xml"/><Relationship Id="rId3" Type="http://schemas.openxmlformats.org/officeDocument/2006/relationships/chart" Target="../charts/chart13.xml"/><Relationship Id="rId7" Type="http://schemas.openxmlformats.org/officeDocument/2006/relationships/chart" Target="../charts/chart17.xml"/><Relationship Id="rId12" Type="http://schemas.openxmlformats.org/officeDocument/2006/relationships/chart" Target="../charts/chart22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6" Type="http://schemas.openxmlformats.org/officeDocument/2006/relationships/chart" Target="../charts/chart16.xml"/><Relationship Id="rId11" Type="http://schemas.openxmlformats.org/officeDocument/2006/relationships/chart" Target="../charts/chart21.xml"/><Relationship Id="rId5" Type="http://schemas.openxmlformats.org/officeDocument/2006/relationships/chart" Target="../charts/chart15.xml"/><Relationship Id="rId10" Type="http://schemas.openxmlformats.org/officeDocument/2006/relationships/chart" Target="../charts/chart20.xml"/><Relationship Id="rId4" Type="http://schemas.openxmlformats.org/officeDocument/2006/relationships/chart" Target="../charts/chart14.xml"/><Relationship Id="rId9" Type="http://schemas.openxmlformats.org/officeDocument/2006/relationships/chart" Target="../charts/chart1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201706</xdr:colOff>
      <xdr:row>11</xdr:row>
      <xdr:rowOff>179293</xdr:rowOff>
    </xdr:from>
    <xdr:to>
      <xdr:col>8</xdr:col>
      <xdr:colOff>1001060</xdr:colOff>
      <xdr:row>24</xdr:row>
      <xdr:rowOff>44823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0ACC351-BF44-1CA5-480B-EE3FC2CDB21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14</xdr:row>
      <xdr:rowOff>0</xdr:rowOff>
    </xdr:from>
    <xdr:to>
      <xdr:col>19</xdr:col>
      <xdr:colOff>0</xdr:colOff>
      <xdr:row>27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90D256D-8C1C-52F6-4AB5-604B897FB2C6}"/>
            </a:ext>
            <a:ext uri="{147F2762-F138-4A5C-976F-8EAC2B608ADB}">
              <a16:predDERef xmlns:a16="http://schemas.microsoft.com/office/drawing/2014/main" pred="{90ACC351-BF44-1CA5-480B-EE3FC2CDB21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0</xdr:colOff>
      <xdr:row>28</xdr:row>
      <xdr:rowOff>0</xdr:rowOff>
    </xdr:from>
    <xdr:to>
      <xdr:col>9</xdr:col>
      <xdr:colOff>0</xdr:colOff>
      <xdr:row>37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68A2820-6988-C992-9B40-19C9683A9CC1}"/>
            </a:ext>
            <a:ext uri="{147F2762-F138-4A5C-976F-8EAC2B608ADB}">
              <a16:predDERef xmlns:a16="http://schemas.microsoft.com/office/drawing/2014/main" pred="{190D256D-8C1C-52F6-4AB5-604B897FB2C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0</xdr:colOff>
      <xdr:row>38</xdr:row>
      <xdr:rowOff>0</xdr:rowOff>
    </xdr:from>
    <xdr:to>
      <xdr:col>9</xdr:col>
      <xdr:colOff>0</xdr:colOff>
      <xdr:row>50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792C818-A460-553F-575C-3FBA2686000B}"/>
            </a:ext>
            <a:ext uri="{147F2762-F138-4A5C-976F-8EAC2B608ADB}">
              <a16:predDERef xmlns:a16="http://schemas.microsoft.com/office/drawing/2014/main" pred="{A68A2820-6988-C992-9B40-19C9683A9CC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0</xdr:colOff>
      <xdr:row>38</xdr:row>
      <xdr:rowOff>0</xdr:rowOff>
    </xdr:from>
    <xdr:to>
      <xdr:col>19</xdr:col>
      <xdr:colOff>0</xdr:colOff>
      <xdr:row>50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7262BBA-4C5E-CDCA-3395-3B477B30C19B}"/>
            </a:ext>
            <a:ext uri="{147F2762-F138-4A5C-976F-8EAC2B608ADB}">
              <a16:predDERef xmlns:a16="http://schemas.microsoft.com/office/drawing/2014/main" pred="{3792C818-A460-553F-575C-3FBA2686000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14</xdr:col>
      <xdr:colOff>0</xdr:colOff>
      <xdr:row>51</xdr:row>
      <xdr:rowOff>0</xdr:rowOff>
    </xdr:from>
    <xdr:to>
      <xdr:col>19</xdr:col>
      <xdr:colOff>0</xdr:colOff>
      <xdr:row>63</xdr:row>
      <xdr:rowOff>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12DAC693-36E3-D04D-8001-931339DED6EA}"/>
            </a:ext>
            <a:ext uri="{147F2762-F138-4A5C-976F-8EAC2B608ADB}">
              <a16:predDERef xmlns:a16="http://schemas.microsoft.com/office/drawing/2014/main" pred="{B7262BBA-4C5E-CDCA-3395-3B477B30C19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8</xdr:col>
      <xdr:colOff>0</xdr:colOff>
      <xdr:row>64</xdr:row>
      <xdr:rowOff>0</xdr:rowOff>
    </xdr:from>
    <xdr:to>
      <xdr:col>14</xdr:col>
      <xdr:colOff>0</xdr:colOff>
      <xdr:row>77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BF127610-0DCA-7144-68A0-249230DE241E}"/>
            </a:ext>
            <a:ext uri="{147F2762-F138-4A5C-976F-8EAC2B608ADB}">
              <a16:predDERef xmlns:a16="http://schemas.microsoft.com/office/drawing/2014/main" pred="{12DAC693-36E3-D04D-8001-931339DED6E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16</xdr:col>
      <xdr:colOff>0</xdr:colOff>
      <xdr:row>64</xdr:row>
      <xdr:rowOff>0</xdr:rowOff>
    </xdr:from>
    <xdr:to>
      <xdr:col>21</xdr:col>
      <xdr:colOff>0</xdr:colOff>
      <xdr:row>77</xdr:row>
      <xdr:rowOff>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39FE7560-C043-BE3F-C9C2-8C7F218D984D}"/>
            </a:ext>
            <a:ext uri="{147F2762-F138-4A5C-976F-8EAC2B608ADB}">
              <a16:predDERef xmlns:a16="http://schemas.microsoft.com/office/drawing/2014/main" pred="{BF127610-0DCA-7144-68A0-249230DE241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</xdr:col>
      <xdr:colOff>0</xdr:colOff>
      <xdr:row>78</xdr:row>
      <xdr:rowOff>0</xdr:rowOff>
    </xdr:from>
    <xdr:to>
      <xdr:col>9</xdr:col>
      <xdr:colOff>0</xdr:colOff>
      <xdr:row>90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6BDD379A-0C11-E7B2-7A91-9E7E8D867073}"/>
            </a:ext>
            <a:ext uri="{147F2762-F138-4A5C-976F-8EAC2B608ADB}">
              <a16:predDERef xmlns:a16="http://schemas.microsoft.com/office/drawing/2014/main" pred="{39FE7560-C043-BE3F-C9C2-8C7F218D984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0</xdr:colOff>
      <xdr:row>78</xdr:row>
      <xdr:rowOff>0</xdr:rowOff>
    </xdr:from>
    <xdr:to>
      <xdr:col>19</xdr:col>
      <xdr:colOff>0</xdr:colOff>
      <xdr:row>90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9A61834B-422F-B3E4-9F57-776BAADBCBB2}"/>
            </a:ext>
            <a:ext uri="{147F2762-F138-4A5C-976F-8EAC2B608ADB}">
              <a16:predDERef xmlns:a16="http://schemas.microsoft.com/office/drawing/2014/main" pred="{3F14DD0B-1324-8547-0A31-BE8E80C1CEE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27</xdr:row>
      <xdr:rowOff>0</xdr:rowOff>
    </xdr:from>
    <xdr:to>
      <xdr:col>2</xdr:col>
      <xdr:colOff>0</xdr:colOff>
      <xdr:row>38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1DC4193-3441-1ABB-8737-C1FB3579F5D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0</xdr:colOff>
      <xdr:row>35</xdr:row>
      <xdr:rowOff>0</xdr:rowOff>
    </xdr:from>
    <xdr:to>
      <xdr:col>5</xdr:col>
      <xdr:colOff>0</xdr:colOff>
      <xdr:row>46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7446B99-B1D7-A4E3-823C-6BB91C1384F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0</xdr:colOff>
      <xdr:row>17</xdr:row>
      <xdr:rowOff>0</xdr:rowOff>
    </xdr:from>
    <xdr:to>
      <xdr:col>8</xdr:col>
      <xdr:colOff>0</xdr:colOff>
      <xdr:row>19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AB1E135-DD78-5210-3F3B-83B0D352972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36</xdr:row>
      <xdr:rowOff>0</xdr:rowOff>
    </xdr:from>
    <xdr:to>
      <xdr:col>2</xdr:col>
      <xdr:colOff>0</xdr:colOff>
      <xdr:row>47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274C060-A452-8DFB-AA07-3D7EE7FC7E1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0</xdr:colOff>
      <xdr:row>34</xdr:row>
      <xdr:rowOff>0</xdr:rowOff>
    </xdr:from>
    <xdr:to>
      <xdr:col>5</xdr:col>
      <xdr:colOff>0</xdr:colOff>
      <xdr:row>45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2299AE0-788D-BE02-B4A2-1273F97E9A7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0</xdr:colOff>
      <xdr:row>50</xdr:row>
      <xdr:rowOff>0</xdr:rowOff>
    </xdr:from>
    <xdr:to>
      <xdr:col>12</xdr:col>
      <xdr:colOff>0</xdr:colOff>
      <xdr:row>62</xdr:row>
      <xdr:rowOff>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B9D58BE-2BC4-101F-266D-3BEF4510915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</xdr:col>
      <xdr:colOff>0</xdr:colOff>
      <xdr:row>57</xdr:row>
      <xdr:rowOff>0</xdr:rowOff>
    </xdr:from>
    <xdr:to>
      <xdr:col>9</xdr:col>
      <xdr:colOff>0</xdr:colOff>
      <xdr:row>68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325E927-027B-BA49-75E6-1287492E4B9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10</xdr:col>
      <xdr:colOff>0</xdr:colOff>
      <xdr:row>59</xdr:row>
      <xdr:rowOff>0</xdr:rowOff>
    </xdr:from>
    <xdr:to>
      <xdr:col>12</xdr:col>
      <xdr:colOff>0</xdr:colOff>
      <xdr:row>70</xdr:row>
      <xdr:rowOff>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7EB9F335-CEA9-FFCC-E676-0C4CC84349B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71</xdr:row>
      <xdr:rowOff>0</xdr:rowOff>
    </xdr:from>
    <xdr:to>
      <xdr:col>2</xdr:col>
      <xdr:colOff>0</xdr:colOff>
      <xdr:row>82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65D2E624-F8C4-5F46-6CBB-BC49607C561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</xdr:col>
      <xdr:colOff>0</xdr:colOff>
      <xdr:row>72</xdr:row>
      <xdr:rowOff>0</xdr:rowOff>
    </xdr:from>
    <xdr:to>
      <xdr:col>5</xdr:col>
      <xdr:colOff>0</xdr:colOff>
      <xdr:row>83</xdr:row>
      <xdr:rowOff>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3F8BF1C6-658C-4B2C-9F81-BEBC98F9210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6</xdr:col>
      <xdr:colOff>0</xdr:colOff>
      <xdr:row>69</xdr:row>
      <xdr:rowOff>0</xdr:rowOff>
    </xdr:from>
    <xdr:to>
      <xdr:col>8</xdr:col>
      <xdr:colOff>0</xdr:colOff>
      <xdr:row>80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E41F4B9F-6E7C-4DB6-7C1B-9661A2744B0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10</xdr:col>
      <xdr:colOff>0</xdr:colOff>
      <xdr:row>72</xdr:row>
      <xdr:rowOff>0</xdr:rowOff>
    </xdr:from>
    <xdr:to>
      <xdr:col>12</xdr:col>
      <xdr:colOff>0</xdr:colOff>
      <xdr:row>83</xdr:row>
      <xdr:rowOff>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CBEBB6CB-8AD1-0589-06FA-2C56CFD86AF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F8D2735-8125-409E-BB31-4FC12D21A192}" name="Table8" displayName="Table8" ref="A1:F35" totalsRowShown="0" headerRowDxfId="26" headerRowBorderDxfId="25" tableBorderDxfId="24">
  <autoFilter ref="A1:F35" xr:uid="{0F8D2735-8125-409E-BB31-4FC12D21A192}"/>
  <tableColumns count="6">
    <tableColumn id="1" xr3:uid="{5ED1EC53-969F-4B74-95D3-AF131E817985}" name="Name"/>
    <tableColumn id="2" xr3:uid="{48862A0B-85AA-4090-B627-F2E29FCCAB54}" name="Role"/>
    <tableColumn id="3" xr3:uid="{59FC6372-DEC4-4287-AF48-2E5E335A8AA9}" name="Salary" dataDxfId="23"/>
    <tableColumn id="4" xr3:uid="{DB1677D5-5208-4701-8339-F49E326383B5}" name="Hire Date"/>
    <tableColumn id="5" xr3:uid="{92BFAC53-AC0D-4511-A5C2-BC36DE15380B}" name="Job Rating"/>
    <tableColumn id="6" xr3:uid="{4511C37C-D72D-444D-B25F-3FEEF7323549}" name="Rating Score">
      <calculatedColumnFormula array="1">_xlfn.SWITCH(E2,"Really Bad",1,"Poor",2,"Below Average",3,"Average",4,"Good",5,"Above Average",6,"Excellent",7,"")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2093B74-A360-41E6-885B-4B64821C68AE}" name="Table1" displayName="Table1" ref="A1:I27" totalsRowShown="0">
  <autoFilter ref="A1:I27" xr:uid="{D2093B74-A360-41E6-885B-4B64821C68AE}"/>
  <tableColumns count="9">
    <tableColumn id="1" xr3:uid="{45ADBD8F-DA86-43A6-9738-03341374B5CA}" name="Column1" dataDxfId="22"/>
    <tableColumn id="2" xr3:uid="{C64931BF-DCF5-4E73-8D26-E204ABE1EBD0}" name="Role"/>
    <tableColumn id="3" xr3:uid="{6D42F9E2-15D0-4383-8B3A-B435941B6459}" name="Monday"/>
    <tableColumn id="4" xr3:uid="{36F2E70E-2267-4714-A4EB-77EDFE781834}" name="Tuesday"/>
    <tableColumn id="5" xr3:uid="{93C1DA33-AD8F-474B-8377-36105FAB6660}" name="Wednesday"/>
    <tableColumn id="6" xr3:uid="{5F73A61F-CB6E-4E76-9C08-FC845D883EBC}" name="Thursday"/>
    <tableColumn id="7" xr3:uid="{627EDEEA-87D0-4B5E-89EC-815131EC90F4}" name="Friday"/>
    <tableColumn id="8" xr3:uid="{DC4F6A4D-883B-4CB9-ADBA-100AF948BDE3}" name="Saturday"/>
    <tableColumn id="9" xr3:uid="{E33A00B6-850D-4A6E-948B-788A1138CCFD}" name="Sunday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8F3E08F-C9C9-44C6-B024-6B6820E8EC3F}" name="Table7" displayName="Table7" ref="A1:B13" totalsRowShown="0" headerRowDxfId="21" headerRowBorderDxfId="20" tableBorderDxfId="19">
  <autoFilter ref="A1:B13" xr:uid="{B8F3E08F-C9C9-44C6-B024-6B6820E8EC3F}"/>
  <tableColumns count="2">
    <tableColumn id="1" xr3:uid="{6ECC2561-EA3D-41CF-A233-8F8EA8D31F65}" name="Division" dataDxfId="18"/>
    <tableColumn id="2" xr3:uid="{369AA4C2-37B2-4F43-9F4D-053FCBCA02D4}" name="Role" dataDxfId="17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85147A1A-48E5-4995-91EF-D52E31C2FB34}" name="Table2" displayName="Table2" ref="A1:F36" totalsRowShown="0">
  <autoFilter ref="A1:F36" xr:uid="{85147A1A-48E5-4995-91EF-D52E31C2FB34}"/>
  <tableColumns count="6">
    <tableColumn id="1" xr3:uid="{213F9695-1A5E-435A-B8BD-55342C0521F3}" name="Customers in 2024"/>
    <tableColumn id="2" xr3:uid="{0D91E49B-1279-451C-9483-EA9ED5A24467}" name="Customer Name"/>
    <tableColumn id="3" xr3:uid="{C0F226B6-FFB7-45F5-830A-287DD7D5D96D}" name="Customer Address" dataDxfId="14"/>
    <tableColumn id="7" xr3:uid="{8C6F1D16-C6BA-4785-98CD-FAFB37D891E9}" name="Email Address" dataDxfId="13"/>
    <tableColumn id="5" xr3:uid="{6ECDDCDB-4488-4499-BA01-3541EB226876}" name="Sale Complete"/>
    <tableColumn id="6" xr3:uid="{2E25E4A3-CF67-439F-85E0-6EA3A590D3C8}" name="Date of Sale "/>
  </tableColumns>
  <tableStyleInfo name="TableStyleMedium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E87F92C3-C1C8-4F05-B1B3-C65521312153}" name="Table6" displayName="Table6" ref="A1:O11" totalsRowShown="0">
  <autoFilter ref="A1:O11" xr:uid="{E87F92C3-C1C8-4F05-B1B3-C65521312153}"/>
  <tableColumns count="15">
    <tableColumn id="1" xr3:uid="{3CA9A8ED-66D1-4ECF-BB91-86C85BD6410D}" name="Meka's Italian Restaurant P&amp;L"/>
    <tableColumn id="2" xr3:uid="{C6B26BF1-493B-451C-A614-4F97864E2E60}" name="Column1"/>
    <tableColumn id="3" xr3:uid="{33DE983F-BA22-4EAA-8659-E8BFCF430176}" name="Column2"/>
    <tableColumn id="4" xr3:uid="{F5E1C1FC-5EF6-4B5A-933A-8E49FAA5EE29}" name="Column3"/>
    <tableColumn id="5" xr3:uid="{89C24D32-BEB9-4FBC-8048-6B0D8FA19FDC}" name="Column4"/>
    <tableColumn id="6" xr3:uid="{4293E20D-F3D0-4405-AD31-9316C3517B21}" name="Column5"/>
    <tableColumn id="7" xr3:uid="{BF9E8A4B-BF7A-4CAA-87C3-C1BA3B8DC9B1}" name="Column6"/>
    <tableColumn id="8" xr3:uid="{9D182368-5F74-40F7-9132-EB6CE8097A88}" name="Column7"/>
    <tableColumn id="9" xr3:uid="{8AF8E3B9-61B4-4288-989E-FE41F50C3E1C}" name="Column8"/>
    <tableColumn id="10" xr3:uid="{F9E40DE3-5929-4724-A9C1-575C36814C12}" name="Column9"/>
    <tableColumn id="11" xr3:uid="{EEEC71F4-09B7-4433-83D1-A4A82984D994}" name="Column10"/>
    <tableColumn id="12" xr3:uid="{E6A5EC19-69FD-44D7-98D5-FBC2A16E4643}" name="Column11"/>
    <tableColumn id="13" xr3:uid="{40EAF789-1B9D-4080-AF9B-4BC5083145B6}" name="Column12"/>
    <tableColumn id="14" xr3:uid="{434F1B98-9E29-4BE0-BF85-AEEFBF950776}" name="Column13" dataDxfId="16"/>
    <tableColumn id="15" xr3:uid="{383594ED-1BD4-40E7-AB02-CDC4F3F53321}" name="Column14" dataDxfId="15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AE51F38-3534-4213-911D-D84F1D13ACA0}" name="Table5" displayName="Table5" ref="A1:D41" totalsRowShown="0" headerRowDxfId="12" dataDxfId="11">
  <autoFilter ref="A1:D41" xr:uid="{FAE51F38-3534-4213-911D-D84F1D13ACA0}"/>
  <tableColumns count="4">
    <tableColumn id="2" xr3:uid="{0A7C9E0F-90D8-4510-B11E-27E839FDFBF0}" name="Customer Name " dataDxfId="10"/>
    <tableColumn id="3" xr3:uid="{ECCB3BCE-C864-4DDD-95B5-88664F1B1FFC}" name="Customer Address" dataDxfId="9"/>
    <tableColumn id="4" xr3:uid="{2052DECA-5722-4AD6-903F-E8101B7FCED7}" name="Sale Complete" dataDxfId="8"/>
    <tableColumn id="6" xr3:uid="{CA7B3ECA-438F-4E88-81F7-28FE0C1D7D48}" name="Phone Number" dataDxfId="7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B809318D-993A-4431-9D40-45F5B0AC2982}" name="Table111" displayName="Table111" ref="A1:H45" totalsRowShown="0">
  <autoFilter ref="A1:H45" xr:uid="{B809318D-993A-4431-9D40-45F5B0AC2982}"/>
  <tableColumns count="8">
    <tableColumn id="1" xr3:uid="{CC979012-A763-4E93-854B-8553F80F22FB}" name="Item Name"/>
    <tableColumn id="2" xr3:uid="{2FC23EDF-7468-4D12-8E0B-BCB359EF9FC2}" name="Category"/>
    <tableColumn id="3" xr3:uid="{9F21C91C-87FD-4115-AB5C-8B1C507849A2}" name="Quantity Ordered"/>
    <tableColumn id="4" xr3:uid="{6D3A91A7-0C65-414B-88D6-E74553844EBC}" name="Unit"/>
    <tableColumn id="5" xr3:uid="{9254FC79-15FF-4D2F-8B1E-427DD3837082}" name="Date" dataDxfId="6"/>
    <tableColumn id="7" xr3:uid="{BFDA719C-435B-45D6-AD7B-87491E205B5D}" name="Supplier"/>
    <tableColumn id="8" xr3:uid="{3D329EA3-FB1A-4A53-A48B-CCCEFDF0D3A6}" name="Invoice Number "/>
    <tableColumn id="9" xr3:uid="{99410F4A-3466-4D2F-B320-86B8D5046967}" name="Amount" dataDxfId="5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A712B912-AD43-4F85-9A47-439AC50B0CA5}" name="Table9" displayName="Table9" ref="A1:G35" totalsRowShown="0" headerRowDxfId="4">
  <autoFilter ref="A1:G35" xr:uid="{A712B912-AD43-4F85-9A47-439AC50B0CA5}"/>
  <tableColumns count="7">
    <tableColumn id="1" xr3:uid="{CE967727-42DC-4F73-86FC-6641E4F7FD60}" name="Order Date"/>
    <tableColumn id="2" xr3:uid="{CD26DEE2-7237-4AB9-8818-A81768BB703F}" name="Order Method"/>
    <tableColumn id="3" xr3:uid="{ED306FCA-C5B9-4A8D-8E96-1737470DA2EA}" name="Location"/>
    <tableColumn id="4" xr3:uid="{EB721304-831F-4303-922E-5337DC6E09B9}" name="Total Sale"/>
    <tableColumn id="5" xr3:uid="{2F446DDC-99EF-4D36-8328-9CC613B6541C}" name="Meal"/>
    <tableColumn id="6" xr3:uid="{AB76AEE7-CB2F-479D-A91D-5CE8C5A5A96C}" name="Order Method (Clean)" dataDxfId="3">
      <calculatedColumnFormula>IFERROR(IF(ISNUMBER(SEARCH("phone",LOWER(TRIM(B2)))),"Phone",IF(ISNUMBER(SEARCH("online",LOWER(TRIM(B2)))),"Online","In Person")),"In Person")</calculatedColumnFormula>
    </tableColumn>
    <tableColumn id="7" xr3:uid="{5494F33D-14DC-4382-B7E0-C59307DB4A2D}" name="Order Month" dataDxfId="2">
      <calculatedColumnFormula>IFERROR(DATEVALUE(A2&amp;"-01"),"")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"/>
  <sheetViews>
    <sheetView workbookViewId="0">
      <selection activeCell="J8" sqref="J8"/>
    </sheetView>
  </sheetViews>
  <sheetFormatPr defaultRowHeight="14.5" x14ac:dyDescent="0.35"/>
  <cols>
    <col min="1" max="1" width="16.7265625" customWidth="1"/>
    <col min="2" max="2" width="31.26953125" customWidth="1"/>
    <col min="3" max="3" width="11.7265625" customWidth="1"/>
    <col min="4" max="4" width="23" customWidth="1"/>
  </cols>
  <sheetData>
    <row r="1" spans="1:5" x14ac:dyDescent="0.3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 x14ac:dyDescent="0.35">
      <c r="A2" s="4">
        <v>45614</v>
      </c>
      <c r="B2" s="5" t="s">
        <v>5</v>
      </c>
      <c r="C2" s="5" t="s">
        <v>6</v>
      </c>
      <c r="D2" s="6">
        <f t="shared" ref="D2" si="0">IF(A2="","",DATE(YEAR(A2),MONTH(A2),1))</f>
        <v>45597</v>
      </c>
      <c r="E2" s="7">
        <f t="shared" ref="E2" si="1">IF(B2="","",( (--ISNUMBER(SEARCH("great",LOWER(B2)))+--ISNUMBER(SEARCH("love",LOWER(B2)))+--ISNUMBER(SEARCH("best",LOWER(B2)))+--ISNUMBER(SEARCH("clean",LOWER(B2)))+--ISNUMBER(SEARCH("nice",LOWER(B2)))+--ISNUMBER(SEARCH("good",LOWER(B2)))) - (--ISNUMBER(SEARCH("slow",LOWER(B2)))+--ISNUMBER(SEARCH("never",LOWER(B2)))+--ISNUMBER(SEARCH("problem",LOWER(B2)))+--ISNUMBER(SEARCH("lost",LOWER(B2)))+--ISNUMBER(SEARCH("bad",LOWER(B2)))+--ISNUMBER(SEARCH("hire",LOWER(B2)))) ))</f>
        <v>1</v>
      </c>
    </row>
    <row r="3" spans="1:5" x14ac:dyDescent="0.35">
      <c r="A3" s="8">
        <v>45607</v>
      </c>
      <c r="B3" s="9" t="s">
        <v>7</v>
      </c>
      <c r="C3" s="9" t="s">
        <v>8</v>
      </c>
      <c r="D3" s="10">
        <f t="shared" ref="D3:D24" si="2">IF(A3="","",DATE(YEAR(A3),MONTH(A3),1))</f>
        <v>45597</v>
      </c>
      <c r="E3" s="11">
        <f t="shared" ref="E3:E24" si="3">IF(B3="","",( (--ISNUMBER(SEARCH("great",LOWER(B3)))+--ISNUMBER(SEARCH("love",LOWER(B3)))+--ISNUMBER(SEARCH("best",LOWER(B3)))+--ISNUMBER(SEARCH("clean",LOWER(B3)))+--ISNUMBER(SEARCH("nice",LOWER(B3)))+--ISNUMBER(SEARCH("good",LOWER(B3)))) - (--ISNUMBER(SEARCH("slow",LOWER(B3)))+--ISNUMBER(SEARCH("never",LOWER(B3)))+--ISNUMBER(SEARCH("problem",LOWER(B3)))+--ISNUMBER(SEARCH("lost",LOWER(B3)))+--ISNUMBER(SEARCH("bad",LOWER(B3)))+--ISNUMBER(SEARCH("hire",LOWER(B3)))) ))</f>
        <v>2</v>
      </c>
    </row>
    <row r="4" spans="1:5" x14ac:dyDescent="0.35">
      <c r="A4" s="4">
        <v>45605</v>
      </c>
      <c r="B4" s="5" t="s">
        <v>9</v>
      </c>
      <c r="C4" s="5" t="s">
        <v>10</v>
      </c>
      <c r="D4" s="6">
        <f t="shared" si="2"/>
        <v>45597</v>
      </c>
      <c r="E4" s="7">
        <f t="shared" si="3"/>
        <v>-2</v>
      </c>
    </row>
    <row r="5" spans="1:5" x14ac:dyDescent="0.35">
      <c r="A5" s="8">
        <v>45597</v>
      </c>
      <c r="B5" s="9" t="s">
        <v>11</v>
      </c>
      <c r="C5" s="9" t="s">
        <v>12</v>
      </c>
      <c r="D5" s="10">
        <f t="shared" si="2"/>
        <v>45597</v>
      </c>
      <c r="E5" s="11">
        <f t="shared" si="3"/>
        <v>-1</v>
      </c>
    </row>
    <row r="6" spans="1:5" x14ac:dyDescent="0.35">
      <c r="A6" s="4">
        <v>45595</v>
      </c>
      <c r="B6" s="5" t="s">
        <v>13</v>
      </c>
      <c r="C6" s="5" t="s">
        <v>14</v>
      </c>
      <c r="D6" s="6">
        <f t="shared" si="2"/>
        <v>45566</v>
      </c>
      <c r="E6" s="7">
        <f t="shared" si="3"/>
        <v>0</v>
      </c>
    </row>
    <row r="7" spans="1:5" x14ac:dyDescent="0.35">
      <c r="A7" s="8">
        <v>45580</v>
      </c>
      <c r="B7" s="9" t="s">
        <v>15</v>
      </c>
      <c r="C7" s="9" t="s">
        <v>16</v>
      </c>
      <c r="D7" s="10">
        <f t="shared" si="2"/>
        <v>45566</v>
      </c>
      <c r="E7" s="11">
        <f t="shared" si="3"/>
        <v>-1</v>
      </c>
    </row>
    <row r="8" spans="1:5" x14ac:dyDescent="0.35">
      <c r="A8" s="4">
        <v>45579</v>
      </c>
      <c r="B8" s="5" t="s">
        <v>17</v>
      </c>
      <c r="C8" s="5" t="s">
        <v>18</v>
      </c>
      <c r="D8" s="6">
        <f t="shared" si="2"/>
        <v>45566</v>
      </c>
      <c r="E8" s="7">
        <f t="shared" si="3"/>
        <v>1</v>
      </c>
    </row>
    <row r="9" spans="1:5" x14ac:dyDescent="0.35">
      <c r="A9" s="8">
        <v>45572</v>
      </c>
      <c r="B9" s="9" t="s">
        <v>19</v>
      </c>
      <c r="C9" s="9" t="s">
        <v>20</v>
      </c>
      <c r="D9" s="10">
        <f t="shared" si="2"/>
        <v>45566</v>
      </c>
      <c r="E9" s="11">
        <f t="shared" si="3"/>
        <v>3</v>
      </c>
    </row>
    <row r="10" spans="1:5" x14ac:dyDescent="0.35">
      <c r="A10" s="4">
        <v>45567</v>
      </c>
      <c r="B10" s="5" t="s">
        <v>21</v>
      </c>
      <c r="C10" s="5" t="s">
        <v>22</v>
      </c>
      <c r="D10" s="6">
        <f t="shared" si="2"/>
        <v>45566</v>
      </c>
      <c r="E10" s="7">
        <f t="shared" si="3"/>
        <v>-1</v>
      </c>
    </row>
    <row r="11" spans="1:5" x14ac:dyDescent="0.35">
      <c r="A11" s="8">
        <v>45553</v>
      </c>
      <c r="B11" s="9" t="s">
        <v>23</v>
      </c>
      <c r="C11" s="9" t="s">
        <v>24</v>
      </c>
      <c r="D11" s="10">
        <f t="shared" si="2"/>
        <v>45536</v>
      </c>
      <c r="E11" s="11">
        <f t="shared" si="3"/>
        <v>1</v>
      </c>
    </row>
    <row r="12" spans="1:5" x14ac:dyDescent="0.35">
      <c r="A12" s="4">
        <v>45534</v>
      </c>
      <c r="B12" s="5" t="s">
        <v>25</v>
      </c>
      <c r="C12" s="5" t="s">
        <v>26</v>
      </c>
      <c r="D12" s="6">
        <f t="shared" si="2"/>
        <v>45505</v>
      </c>
      <c r="E12" s="7">
        <f t="shared" si="3"/>
        <v>-1</v>
      </c>
    </row>
    <row r="13" spans="1:5" x14ac:dyDescent="0.35">
      <c r="A13" s="8">
        <v>45518</v>
      </c>
      <c r="B13" s="9" t="s">
        <v>27</v>
      </c>
      <c r="C13" s="9" t="s">
        <v>28</v>
      </c>
      <c r="D13" s="10">
        <f t="shared" si="2"/>
        <v>45505</v>
      </c>
      <c r="E13" s="11">
        <f t="shared" si="3"/>
        <v>0</v>
      </c>
    </row>
    <row r="14" spans="1:5" x14ac:dyDescent="0.35">
      <c r="A14" s="4">
        <v>45495</v>
      </c>
      <c r="B14" s="5" t="s">
        <v>29</v>
      </c>
      <c r="C14" s="5" t="s">
        <v>30</v>
      </c>
      <c r="D14" s="6">
        <f t="shared" si="2"/>
        <v>45474</v>
      </c>
      <c r="E14" s="7">
        <f t="shared" si="3"/>
        <v>2</v>
      </c>
    </row>
    <row r="15" spans="1:5" x14ac:dyDescent="0.35">
      <c r="A15" s="8">
        <v>45493</v>
      </c>
      <c r="B15" s="9" t="s">
        <v>31</v>
      </c>
      <c r="C15" s="9" t="s">
        <v>32</v>
      </c>
      <c r="D15" s="10">
        <f t="shared" si="2"/>
        <v>45474</v>
      </c>
      <c r="E15" s="11">
        <f t="shared" si="3"/>
        <v>0</v>
      </c>
    </row>
    <row r="16" spans="1:5" x14ac:dyDescent="0.35">
      <c r="A16" s="4">
        <v>45487</v>
      </c>
      <c r="B16" s="5" t="s">
        <v>33</v>
      </c>
      <c r="C16" s="5" t="s">
        <v>34</v>
      </c>
      <c r="D16" s="6">
        <f t="shared" si="2"/>
        <v>45474</v>
      </c>
      <c r="E16" s="7">
        <f t="shared" si="3"/>
        <v>-1</v>
      </c>
    </row>
    <row r="17" spans="1:5" x14ac:dyDescent="0.35">
      <c r="A17" s="8">
        <v>45479</v>
      </c>
      <c r="B17" s="9" t="s">
        <v>35</v>
      </c>
      <c r="C17" s="9" t="s">
        <v>36</v>
      </c>
      <c r="D17" s="10">
        <f t="shared" si="2"/>
        <v>45474</v>
      </c>
      <c r="E17" s="11">
        <f t="shared" si="3"/>
        <v>0</v>
      </c>
    </row>
    <row r="18" spans="1:5" x14ac:dyDescent="0.35">
      <c r="A18" s="4">
        <v>45473</v>
      </c>
      <c r="B18" s="5" t="s">
        <v>37</v>
      </c>
      <c r="C18" s="5" t="s">
        <v>38</v>
      </c>
      <c r="D18" s="6">
        <f t="shared" si="2"/>
        <v>45444</v>
      </c>
      <c r="E18" s="7">
        <f t="shared" si="3"/>
        <v>0</v>
      </c>
    </row>
    <row r="19" spans="1:5" x14ac:dyDescent="0.35">
      <c r="A19" s="8">
        <v>45466</v>
      </c>
      <c r="B19" s="9" t="s">
        <v>39</v>
      </c>
      <c r="C19" s="9" t="s">
        <v>40</v>
      </c>
      <c r="D19" s="10">
        <f t="shared" si="2"/>
        <v>45444</v>
      </c>
      <c r="E19" s="11">
        <f t="shared" si="3"/>
        <v>1</v>
      </c>
    </row>
    <row r="20" spans="1:5" x14ac:dyDescent="0.35">
      <c r="A20" s="4">
        <v>45459</v>
      </c>
      <c r="B20" s="5" t="s">
        <v>41</v>
      </c>
      <c r="C20" s="5" t="s">
        <v>42</v>
      </c>
      <c r="D20" s="6">
        <f t="shared" si="2"/>
        <v>45444</v>
      </c>
      <c r="E20" s="7">
        <f t="shared" si="3"/>
        <v>-1</v>
      </c>
    </row>
    <row r="21" spans="1:5" x14ac:dyDescent="0.35">
      <c r="A21" s="8">
        <v>45451</v>
      </c>
      <c r="B21" s="9" t="s">
        <v>43</v>
      </c>
      <c r="C21" s="9" t="s">
        <v>44</v>
      </c>
      <c r="D21" s="10">
        <f t="shared" si="2"/>
        <v>45444</v>
      </c>
      <c r="E21" s="11">
        <f t="shared" si="3"/>
        <v>1</v>
      </c>
    </row>
    <row r="22" spans="1:5" x14ac:dyDescent="0.35">
      <c r="A22" s="4">
        <v>45448</v>
      </c>
      <c r="B22" s="5" t="s">
        <v>45</v>
      </c>
      <c r="C22" s="5" t="s">
        <v>46</v>
      </c>
      <c r="D22" s="6">
        <f t="shared" si="2"/>
        <v>45444</v>
      </c>
      <c r="E22" s="7">
        <f t="shared" si="3"/>
        <v>2</v>
      </c>
    </row>
    <row r="23" spans="1:5" x14ac:dyDescent="0.35">
      <c r="A23" s="8">
        <v>45444</v>
      </c>
      <c r="B23" s="9" t="s">
        <v>19</v>
      </c>
      <c r="C23" s="9" t="s">
        <v>47</v>
      </c>
      <c r="D23" s="10">
        <f t="shared" si="2"/>
        <v>45444</v>
      </c>
      <c r="E23" s="11">
        <f t="shared" si="3"/>
        <v>3</v>
      </c>
    </row>
    <row r="24" spans="1:5" x14ac:dyDescent="0.35">
      <c r="A24" s="4">
        <v>45442</v>
      </c>
      <c r="B24" s="5" t="s">
        <v>48</v>
      </c>
      <c r="C24" s="5" t="s">
        <v>49</v>
      </c>
      <c r="D24" s="6">
        <f t="shared" si="2"/>
        <v>45413</v>
      </c>
      <c r="E24" s="7">
        <f t="shared" si="3"/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37C46-1932-4C40-BD85-06B74DC9FE4E}">
  <dimension ref="A1:F35"/>
  <sheetViews>
    <sheetView workbookViewId="0">
      <selection activeCell="G1" sqref="G1:G1048576"/>
    </sheetView>
  </sheetViews>
  <sheetFormatPr defaultRowHeight="14.5" x14ac:dyDescent="0.35"/>
  <cols>
    <col min="3" max="3" width="15.81640625" customWidth="1"/>
    <col min="4" max="4" width="18.54296875" customWidth="1"/>
    <col min="5" max="5" width="12.81640625" customWidth="1"/>
    <col min="6" max="6" width="13.7265625" customWidth="1"/>
  </cols>
  <sheetData>
    <row r="1" spans="1:6" x14ac:dyDescent="0.35">
      <c r="A1" s="12" t="s">
        <v>50</v>
      </c>
      <c r="B1" s="13" t="s">
        <v>51</v>
      </c>
      <c r="C1" s="14" t="s">
        <v>52</v>
      </c>
      <c r="D1" s="15" t="s">
        <v>53</v>
      </c>
      <c r="E1" s="16" t="s">
        <v>54</v>
      </c>
      <c r="F1" s="17" t="s">
        <v>55</v>
      </c>
    </row>
    <row r="2" spans="1:6" x14ac:dyDescent="0.35">
      <c r="A2" t="s">
        <v>56</v>
      </c>
      <c r="B2" t="s">
        <v>57</v>
      </c>
      <c r="C2" s="86">
        <v>100000</v>
      </c>
      <c r="D2">
        <v>36526</v>
      </c>
      <c r="E2" t="s">
        <v>58</v>
      </c>
      <c r="F2" cm="1">
        <f t="array" ref="F2">_xlfn.SWITCH(E2,"Really Bad",1,"Poor",2,"Below Average",3,"Average",4,"Good",5,"Above Average",6,"Excellent",7,"")</f>
        <v>7</v>
      </c>
    </row>
    <row r="3" spans="1:6" x14ac:dyDescent="0.35">
      <c r="A3" t="s">
        <v>59</v>
      </c>
      <c r="B3" t="s">
        <v>60</v>
      </c>
      <c r="C3" s="86">
        <v>25000</v>
      </c>
      <c r="D3">
        <v>40359</v>
      </c>
      <c r="E3" t="s">
        <v>61</v>
      </c>
      <c r="F3" cm="1">
        <f t="array" ref="F3">_xlfn.SWITCH(E3,"Really Bad",1,"Poor",2,"Below Average",3,"Average",4,"Good",5,"Above Average",6,"Excellent",7,"")</f>
        <v>2</v>
      </c>
    </row>
    <row r="4" spans="1:6" x14ac:dyDescent="0.35">
      <c r="A4" t="s">
        <v>62</v>
      </c>
      <c r="B4" t="s">
        <v>63</v>
      </c>
      <c r="C4" s="86">
        <v>32000</v>
      </c>
      <c r="D4">
        <v>44030</v>
      </c>
      <c r="E4" t="s">
        <v>64</v>
      </c>
      <c r="F4" cm="1">
        <f t="array" ref="F4">_xlfn.SWITCH(E4,"Really Bad",1,"Poor",2,"Below Average",3,"Average",4,"Good",5,"Above Average",6,"Excellent",7,"")</f>
        <v>5</v>
      </c>
    </row>
    <row r="5" spans="1:6" x14ac:dyDescent="0.35">
      <c r="A5" t="s">
        <v>65</v>
      </c>
      <c r="B5" t="s">
        <v>66</v>
      </c>
      <c r="C5" s="86">
        <v>11000</v>
      </c>
      <c r="D5">
        <v>41377</v>
      </c>
      <c r="E5" t="s">
        <v>67</v>
      </c>
      <c r="F5" cm="1">
        <f t="array" ref="F5">_xlfn.SWITCH(E5,"Really Bad",1,"Poor",2,"Below Average",3,"Average",4,"Good",5,"Above Average",6,"Excellent",7,"")</f>
        <v>4</v>
      </c>
    </row>
    <row r="6" spans="1:6" x14ac:dyDescent="0.35">
      <c r="A6" t="s">
        <v>68</v>
      </c>
      <c r="B6" t="s">
        <v>69</v>
      </c>
      <c r="C6" s="86">
        <v>15000</v>
      </c>
      <c r="D6">
        <v>40226</v>
      </c>
      <c r="E6" t="s">
        <v>70</v>
      </c>
      <c r="F6" cm="1">
        <f t="array" ref="F6">_xlfn.SWITCH(E6,"Really Bad",1,"Poor",2,"Below Average",3,"Average",4,"Good",5,"Above Average",6,"Excellent",7,"")</f>
        <v>1</v>
      </c>
    </row>
    <row r="7" spans="1:6" x14ac:dyDescent="0.35">
      <c r="A7" t="s">
        <v>71</v>
      </c>
      <c r="B7" t="s">
        <v>63</v>
      </c>
      <c r="C7" s="86">
        <v>37000</v>
      </c>
      <c r="D7">
        <v>40537</v>
      </c>
      <c r="E7" t="s">
        <v>72</v>
      </c>
      <c r="F7" cm="1">
        <f t="array" ref="F7">_xlfn.SWITCH(E7,"Really Bad",1,"Poor",2,"Below Average",3,"Average",4,"Good",5,"Above Average",6,"Excellent",7,"")</f>
        <v>6</v>
      </c>
    </row>
    <row r="8" spans="1:6" x14ac:dyDescent="0.35">
      <c r="A8" t="s">
        <v>73</v>
      </c>
      <c r="B8" t="s">
        <v>74</v>
      </c>
      <c r="C8" s="86">
        <v>17000</v>
      </c>
      <c r="D8">
        <v>39586</v>
      </c>
      <c r="E8" t="s">
        <v>64</v>
      </c>
      <c r="F8" cm="1">
        <f t="array" ref="F8">_xlfn.SWITCH(E8,"Really Bad",1,"Poor",2,"Below Average",3,"Average",4,"Good",5,"Above Average",6,"Excellent",7,"")</f>
        <v>5</v>
      </c>
    </row>
    <row r="9" spans="1:6" x14ac:dyDescent="0.35">
      <c r="A9" t="s">
        <v>75</v>
      </c>
      <c r="B9" t="s">
        <v>66</v>
      </c>
      <c r="C9" s="86">
        <v>35000</v>
      </c>
      <c r="D9">
        <v>43583</v>
      </c>
      <c r="E9" t="s">
        <v>58</v>
      </c>
      <c r="F9" cm="1">
        <f t="array" ref="F9">_xlfn.SWITCH(E9,"Really Bad",1,"Poor",2,"Below Average",3,"Average",4,"Good",5,"Above Average",6,"Excellent",7,"")</f>
        <v>7</v>
      </c>
    </row>
    <row r="10" spans="1:6" x14ac:dyDescent="0.35">
      <c r="A10" t="s">
        <v>76</v>
      </c>
      <c r="B10" t="s">
        <v>77</v>
      </c>
      <c r="C10" s="86">
        <v>15000</v>
      </c>
      <c r="D10">
        <v>44029</v>
      </c>
      <c r="E10" t="s">
        <v>78</v>
      </c>
      <c r="F10" cm="1">
        <f t="array" ref="F10">_xlfn.SWITCH(E10,"Really Bad",1,"Poor",2,"Below Average",3,"Average",4,"Good",5,"Above Average",6,"Excellent",7,"")</f>
        <v>3</v>
      </c>
    </row>
    <row r="11" spans="1:6" x14ac:dyDescent="0.35">
      <c r="A11" t="s">
        <v>79</v>
      </c>
      <c r="B11" t="s">
        <v>63</v>
      </c>
      <c r="C11" s="86">
        <v>16000</v>
      </c>
      <c r="D11">
        <v>43783</v>
      </c>
      <c r="E11" t="s">
        <v>67</v>
      </c>
      <c r="F11" cm="1">
        <f t="array" ref="F11">_xlfn.SWITCH(E11,"Really Bad",1,"Poor",2,"Below Average",3,"Average",4,"Good",5,"Above Average",6,"Excellent",7,"")</f>
        <v>4</v>
      </c>
    </row>
    <row r="12" spans="1:6" x14ac:dyDescent="0.35">
      <c r="A12" t="s">
        <v>80</v>
      </c>
      <c r="B12" t="s">
        <v>81</v>
      </c>
      <c r="C12" s="86">
        <v>12000</v>
      </c>
      <c r="D12">
        <v>41181</v>
      </c>
      <c r="E12" t="s">
        <v>61</v>
      </c>
      <c r="F12" cm="1">
        <f t="array" ref="F12">_xlfn.SWITCH(E12,"Really Bad",1,"Poor",2,"Below Average",3,"Average",4,"Good",5,"Above Average",6,"Excellent",7,"")</f>
        <v>2</v>
      </c>
    </row>
    <row r="13" spans="1:6" x14ac:dyDescent="0.35">
      <c r="A13" t="s">
        <v>82</v>
      </c>
      <c r="B13" t="s">
        <v>83</v>
      </c>
      <c r="C13" s="86">
        <v>28000</v>
      </c>
      <c r="D13">
        <v>42019</v>
      </c>
      <c r="E13" t="s">
        <v>72</v>
      </c>
      <c r="F13" cm="1">
        <f t="array" ref="F13">_xlfn.SWITCH(E13,"Really Bad",1,"Poor",2,"Below Average",3,"Average",4,"Good",5,"Above Average",6,"Excellent",7,"")</f>
        <v>6</v>
      </c>
    </row>
    <row r="14" spans="1:6" x14ac:dyDescent="0.35">
      <c r="A14" t="s">
        <v>71</v>
      </c>
      <c r="B14" t="s">
        <v>63</v>
      </c>
      <c r="C14" s="86">
        <v>17500</v>
      </c>
      <c r="D14">
        <v>39690</v>
      </c>
      <c r="E14" t="s">
        <v>61</v>
      </c>
      <c r="F14" cm="1">
        <f t="array" ref="F14">_xlfn.SWITCH(E14,"Really Bad",1,"Poor",2,"Below Average",3,"Average",4,"Good",5,"Above Average",6,"Excellent",7,"")</f>
        <v>2</v>
      </c>
    </row>
    <row r="15" spans="1:6" x14ac:dyDescent="0.35">
      <c r="A15" t="s">
        <v>84</v>
      </c>
      <c r="B15" t="s">
        <v>69</v>
      </c>
      <c r="C15" s="86">
        <v>12000</v>
      </c>
      <c r="D15">
        <v>43307</v>
      </c>
      <c r="E15" t="s">
        <v>64</v>
      </c>
      <c r="F15" cm="1">
        <f t="array" ref="F15">_xlfn.SWITCH(E15,"Really Bad",1,"Poor",2,"Below Average",3,"Average",4,"Good",5,"Above Average",6,"Excellent",7,"")</f>
        <v>5</v>
      </c>
    </row>
    <row r="16" spans="1:6" x14ac:dyDescent="0.35">
      <c r="A16" t="s">
        <v>85</v>
      </c>
      <c r="B16" t="s">
        <v>77</v>
      </c>
      <c r="C16" s="86">
        <v>18000</v>
      </c>
      <c r="D16">
        <v>43508</v>
      </c>
      <c r="E16" t="s">
        <v>67</v>
      </c>
      <c r="F16" cm="1">
        <f t="array" ref="F16">_xlfn.SWITCH(E16,"Really Bad",1,"Poor",2,"Below Average",3,"Average",4,"Good",5,"Above Average",6,"Excellent",7,"")</f>
        <v>4</v>
      </c>
    </row>
    <row r="17" spans="1:6" x14ac:dyDescent="0.35">
      <c r="A17" t="s">
        <v>86</v>
      </c>
      <c r="B17" t="s">
        <v>74</v>
      </c>
      <c r="C17" s="86">
        <v>18500</v>
      </c>
      <c r="D17">
        <v>40378</v>
      </c>
      <c r="E17" t="s">
        <v>58</v>
      </c>
      <c r="F17" cm="1">
        <f t="array" ref="F17">_xlfn.SWITCH(E17,"Really Bad",1,"Poor",2,"Below Average",3,"Average",4,"Good",5,"Above Average",6,"Excellent",7,"")</f>
        <v>7</v>
      </c>
    </row>
    <row r="18" spans="1:6" x14ac:dyDescent="0.35">
      <c r="A18" t="s">
        <v>87</v>
      </c>
      <c r="B18" t="s">
        <v>63</v>
      </c>
      <c r="C18" s="86">
        <v>18000</v>
      </c>
      <c r="D18">
        <v>40481</v>
      </c>
      <c r="E18" t="s">
        <v>78</v>
      </c>
      <c r="F18" cm="1">
        <f t="array" ref="F18">_xlfn.SWITCH(E18,"Really Bad",1,"Poor",2,"Below Average",3,"Average",4,"Good",5,"Above Average",6,"Excellent",7,"")</f>
        <v>3</v>
      </c>
    </row>
    <row r="19" spans="1:6" x14ac:dyDescent="0.35">
      <c r="A19" t="s">
        <v>88</v>
      </c>
      <c r="B19" t="s">
        <v>89</v>
      </c>
      <c r="C19" s="86">
        <v>13000</v>
      </c>
      <c r="D19">
        <v>43372</v>
      </c>
      <c r="E19" t="s">
        <v>64</v>
      </c>
      <c r="F19" cm="1">
        <f t="array" ref="F19">_xlfn.SWITCH(E19,"Really Bad",1,"Poor",2,"Below Average",3,"Average",4,"Good",5,"Above Average",6,"Excellent",7,"")</f>
        <v>5</v>
      </c>
    </row>
    <row r="20" spans="1:6" x14ac:dyDescent="0.35">
      <c r="A20" t="s">
        <v>76</v>
      </c>
      <c r="B20" t="s">
        <v>60</v>
      </c>
      <c r="C20" s="86">
        <v>27500</v>
      </c>
      <c r="D20">
        <v>41669</v>
      </c>
      <c r="E20" t="s">
        <v>72</v>
      </c>
      <c r="F20" cm="1">
        <f t="array" ref="F20">_xlfn.SWITCH(E20,"Really Bad",1,"Poor",2,"Below Average",3,"Average",4,"Good",5,"Above Average",6,"Excellent",7,"")</f>
        <v>6</v>
      </c>
    </row>
    <row r="21" spans="1:6" x14ac:dyDescent="0.35">
      <c r="A21" t="s">
        <v>90</v>
      </c>
      <c r="B21" t="s">
        <v>91</v>
      </c>
      <c r="C21" s="86">
        <v>18500</v>
      </c>
      <c r="D21">
        <v>44067</v>
      </c>
      <c r="E21" t="s">
        <v>61</v>
      </c>
      <c r="F21" cm="1">
        <f t="array" ref="F21">_xlfn.SWITCH(E21,"Really Bad",1,"Poor",2,"Below Average",3,"Average",4,"Good",5,"Above Average",6,"Excellent",7,"")</f>
        <v>2</v>
      </c>
    </row>
    <row r="22" spans="1:6" x14ac:dyDescent="0.35">
      <c r="A22" t="s">
        <v>92</v>
      </c>
      <c r="B22" t="s">
        <v>66</v>
      </c>
      <c r="C22" s="86">
        <v>14000</v>
      </c>
      <c r="D22">
        <v>39358</v>
      </c>
      <c r="E22" t="s">
        <v>58</v>
      </c>
      <c r="F22" cm="1">
        <f t="array" ref="F22">_xlfn.SWITCH(E22,"Really Bad",1,"Poor",2,"Below Average",3,"Average",4,"Good",5,"Above Average",6,"Excellent",7,"")</f>
        <v>7</v>
      </c>
    </row>
    <row r="23" spans="1:6" x14ac:dyDescent="0.35">
      <c r="A23" t="s">
        <v>73</v>
      </c>
      <c r="B23" t="s">
        <v>89</v>
      </c>
      <c r="C23" s="86">
        <v>17000</v>
      </c>
      <c r="D23">
        <v>42136</v>
      </c>
      <c r="E23" t="s">
        <v>72</v>
      </c>
      <c r="F23" cm="1">
        <f t="array" ref="F23">_xlfn.SWITCH(E23,"Really Bad",1,"Poor",2,"Below Average",3,"Average",4,"Good",5,"Above Average",6,"Excellent",7,"")</f>
        <v>6</v>
      </c>
    </row>
    <row r="24" spans="1:6" x14ac:dyDescent="0.35">
      <c r="A24" t="s">
        <v>93</v>
      </c>
      <c r="B24" t="s">
        <v>63</v>
      </c>
      <c r="C24" s="86">
        <v>15000</v>
      </c>
      <c r="D24">
        <v>41826</v>
      </c>
      <c r="E24" t="s">
        <v>61</v>
      </c>
      <c r="F24" cm="1">
        <f t="array" ref="F24">_xlfn.SWITCH(E24,"Really Bad",1,"Poor",2,"Below Average",3,"Average",4,"Good",5,"Above Average",6,"Excellent",7,"")</f>
        <v>2</v>
      </c>
    </row>
    <row r="25" spans="1:6" x14ac:dyDescent="0.35">
      <c r="A25" t="s">
        <v>80</v>
      </c>
      <c r="B25" t="s">
        <v>77</v>
      </c>
      <c r="C25" s="86">
        <v>14500</v>
      </c>
      <c r="D25">
        <v>43533</v>
      </c>
      <c r="E25" t="s">
        <v>58</v>
      </c>
      <c r="F25" cm="1">
        <f t="array" ref="F25">_xlfn.SWITCH(E25,"Really Bad",1,"Poor",2,"Below Average",3,"Average",4,"Good",5,"Above Average",6,"Excellent",7,"")</f>
        <v>7</v>
      </c>
    </row>
    <row r="26" spans="1:6" x14ac:dyDescent="0.35">
      <c r="A26" t="s">
        <v>94</v>
      </c>
      <c r="B26" t="s">
        <v>60</v>
      </c>
      <c r="C26" s="86">
        <v>26000</v>
      </c>
      <c r="D26">
        <v>40075</v>
      </c>
      <c r="E26" t="s">
        <v>64</v>
      </c>
      <c r="F26" cm="1">
        <f t="array" ref="F26">_xlfn.SWITCH(E26,"Really Bad",1,"Poor",2,"Below Average",3,"Average",4,"Good",5,"Above Average",6,"Excellent",7,"")</f>
        <v>5</v>
      </c>
    </row>
    <row r="27" spans="1:6" x14ac:dyDescent="0.35">
      <c r="A27" t="s">
        <v>62</v>
      </c>
      <c r="B27" t="s">
        <v>66</v>
      </c>
      <c r="C27" s="86">
        <v>15000</v>
      </c>
      <c r="D27">
        <v>37127</v>
      </c>
      <c r="E27" t="s">
        <v>78</v>
      </c>
      <c r="F27" cm="1">
        <f t="array" ref="F27">_xlfn.SWITCH(E27,"Really Bad",1,"Poor",2,"Below Average",3,"Average",4,"Good",5,"Above Average",6,"Excellent",7,"")</f>
        <v>3</v>
      </c>
    </row>
    <row r="28" spans="1:6" x14ac:dyDescent="0.35">
      <c r="A28" t="s">
        <v>95</v>
      </c>
      <c r="B28" t="s">
        <v>91</v>
      </c>
      <c r="C28" s="86">
        <v>19000</v>
      </c>
      <c r="D28">
        <v>42050</v>
      </c>
      <c r="E28" t="s">
        <v>72</v>
      </c>
      <c r="F28" cm="1">
        <f t="array" ref="F28">_xlfn.SWITCH(E28,"Really Bad",1,"Poor",2,"Below Average",3,"Average",4,"Good",5,"Above Average",6,"Excellent",7,"")</f>
        <v>6</v>
      </c>
    </row>
    <row r="29" spans="1:6" x14ac:dyDescent="0.35">
      <c r="A29" t="s">
        <v>96</v>
      </c>
      <c r="B29" t="s">
        <v>74</v>
      </c>
      <c r="C29" s="86">
        <v>14500</v>
      </c>
      <c r="D29">
        <v>41865</v>
      </c>
      <c r="E29" t="s">
        <v>61</v>
      </c>
      <c r="F29" cm="1">
        <f t="array" ref="F29">_xlfn.SWITCH(E29,"Really Bad",1,"Poor",2,"Below Average",3,"Average",4,"Good",5,"Above Average",6,"Excellent",7,"")</f>
        <v>2</v>
      </c>
    </row>
    <row r="30" spans="1:6" x14ac:dyDescent="0.35">
      <c r="A30" t="s">
        <v>97</v>
      </c>
      <c r="B30" t="s">
        <v>63</v>
      </c>
      <c r="C30" s="86">
        <v>17750</v>
      </c>
      <c r="D30">
        <v>43071</v>
      </c>
      <c r="E30" t="s">
        <v>58</v>
      </c>
      <c r="F30" cm="1">
        <f t="array" ref="F30">_xlfn.SWITCH(E30,"Really Bad",1,"Poor",2,"Below Average",3,"Average",4,"Good",5,"Above Average",6,"Excellent",7,"")</f>
        <v>7</v>
      </c>
    </row>
    <row r="31" spans="1:6" x14ac:dyDescent="0.35">
      <c r="A31" t="s">
        <v>98</v>
      </c>
      <c r="B31" t="s">
        <v>74</v>
      </c>
      <c r="C31" s="86">
        <v>16250</v>
      </c>
      <c r="D31">
        <v>39899</v>
      </c>
      <c r="E31" t="s">
        <v>64</v>
      </c>
      <c r="F31" cm="1">
        <f t="array" ref="F31">_xlfn.SWITCH(E31,"Really Bad",1,"Poor",2,"Below Average",3,"Average",4,"Good",5,"Above Average",6,"Excellent",7,"")</f>
        <v>5</v>
      </c>
    </row>
    <row r="32" spans="1:6" x14ac:dyDescent="0.35">
      <c r="A32" t="s">
        <v>36</v>
      </c>
      <c r="B32" t="s">
        <v>66</v>
      </c>
      <c r="C32" s="86">
        <v>12000</v>
      </c>
      <c r="D32">
        <v>42508</v>
      </c>
      <c r="E32" t="s">
        <v>67</v>
      </c>
      <c r="F32" cm="1">
        <f t="array" ref="F32">_xlfn.SWITCH(E32,"Really Bad",1,"Poor",2,"Below Average",3,"Average",4,"Good",5,"Above Average",6,"Excellent",7,"")</f>
        <v>4</v>
      </c>
    </row>
    <row r="33" spans="1:6" x14ac:dyDescent="0.35">
      <c r="A33" t="s">
        <v>59</v>
      </c>
      <c r="B33" t="s">
        <v>63</v>
      </c>
      <c r="C33" s="86">
        <v>17500</v>
      </c>
      <c r="D33">
        <v>42923</v>
      </c>
      <c r="E33" t="s">
        <v>78</v>
      </c>
      <c r="F33" cm="1">
        <f t="array" ref="F33">_xlfn.SWITCH(E33,"Really Bad",1,"Poor",2,"Below Average",3,"Average",4,"Good",5,"Above Average",6,"Excellent",7,"")</f>
        <v>3</v>
      </c>
    </row>
    <row r="34" spans="1:6" x14ac:dyDescent="0.35">
      <c r="A34" t="s">
        <v>99</v>
      </c>
      <c r="B34" t="s">
        <v>60</v>
      </c>
      <c r="C34" s="86">
        <v>19000</v>
      </c>
      <c r="D34">
        <v>43268</v>
      </c>
      <c r="E34" t="s">
        <v>61</v>
      </c>
      <c r="F34" cm="1">
        <f t="array" ref="F34">_xlfn.SWITCH(E34,"Really Bad",1,"Poor",2,"Below Average",3,"Average",4,"Good",5,"Above Average",6,"Excellent",7,"")</f>
        <v>2</v>
      </c>
    </row>
    <row r="35" spans="1:6" x14ac:dyDescent="0.35">
      <c r="A35" t="s">
        <v>100</v>
      </c>
      <c r="B35" t="s">
        <v>89</v>
      </c>
      <c r="C35" s="86">
        <v>16750</v>
      </c>
      <c r="D35">
        <v>38081</v>
      </c>
      <c r="E35" t="s">
        <v>72</v>
      </c>
      <c r="F35" cm="1">
        <f t="array" ref="F35">_xlfn.SWITCH(E35,"Really Bad",1,"Poor",2,"Below Average",3,"Average",4,"Good",5,"Above Average",6,"Excellent",7,"")</f>
        <v>6</v>
      </c>
    </row>
  </sheetData>
  <conditionalFormatting sqref="A1">
    <cfRule type="duplicateValues" dxfId="1" priority="1"/>
  </conditionalFormatting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AF6EB-8A5C-432D-8092-5CEF55C05D2E}">
  <dimension ref="A1:R27"/>
  <sheetViews>
    <sheetView workbookViewId="0">
      <selection activeCell="D40" sqref="D40"/>
    </sheetView>
  </sheetViews>
  <sheetFormatPr defaultRowHeight="14.5" x14ac:dyDescent="0.35"/>
  <cols>
    <col min="1" max="1" width="12" customWidth="1"/>
    <col min="2" max="2" width="12.7265625" customWidth="1"/>
    <col min="3" max="3" width="14" customWidth="1"/>
    <col min="4" max="4" width="12.26953125" customWidth="1"/>
    <col min="5" max="5" width="14.54296875" customWidth="1"/>
    <col min="6" max="6" width="14" customWidth="1"/>
    <col min="7" max="7" width="13.81640625" customWidth="1"/>
    <col min="8" max="8" width="16.81640625" customWidth="1"/>
    <col min="9" max="9" width="16.1796875" customWidth="1"/>
  </cols>
  <sheetData>
    <row r="1" spans="1:9" x14ac:dyDescent="0.35">
      <c r="A1" t="s">
        <v>101</v>
      </c>
      <c r="B1" t="s">
        <v>51</v>
      </c>
      <c r="C1" t="s">
        <v>102</v>
      </c>
      <c r="D1" t="s">
        <v>103</v>
      </c>
      <c r="E1" t="s">
        <v>104</v>
      </c>
      <c r="F1" t="s">
        <v>105</v>
      </c>
      <c r="G1" t="s">
        <v>106</v>
      </c>
      <c r="H1" t="s">
        <v>107</v>
      </c>
      <c r="I1" t="s">
        <v>108</v>
      </c>
    </row>
    <row r="2" spans="1:9" x14ac:dyDescent="0.35">
      <c r="A2" t="s">
        <v>50</v>
      </c>
      <c r="B2" t="s">
        <v>109</v>
      </c>
      <c r="C2" s="20" t="s">
        <v>109</v>
      </c>
      <c r="D2" s="20" t="s">
        <v>109</v>
      </c>
      <c r="E2" s="20" t="s">
        <v>109</v>
      </c>
      <c r="F2" s="20" t="s">
        <v>109</v>
      </c>
      <c r="G2" s="20" t="s">
        <v>109</v>
      </c>
      <c r="H2" s="20" t="s">
        <v>109</v>
      </c>
      <c r="I2" s="20" t="s">
        <v>109</v>
      </c>
    </row>
    <row r="3" spans="1:9" x14ac:dyDescent="0.35">
      <c r="A3" s="21" t="s">
        <v>56</v>
      </c>
      <c r="B3" t="s">
        <v>57</v>
      </c>
      <c r="C3" s="22" t="s">
        <v>110</v>
      </c>
      <c r="D3" t="s">
        <v>111</v>
      </c>
      <c r="E3" t="s">
        <v>112</v>
      </c>
      <c r="F3" t="s">
        <v>113</v>
      </c>
      <c r="G3" s="22" t="s">
        <v>114</v>
      </c>
      <c r="H3" s="22" t="s">
        <v>114</v>
      </c>
      <c r="I3" t="s">
        <v>115</v>
      </c>
    </row>
    <row r="4" spans="1:9" x14ac:dyDescent="0.35">
      <c r="A4" s="23" t="s">
        <v>59</v>
      </c>
      <c r="B4" t="s">
        <v>60</v>
      </c>
      <c r="C4" t="s">
        <v>113</v>
      </c>
      <c r="D4" s="22" t="s">
        <v>114</v>
      </c>
      <c r="E4" t="s">
        <v>116</v>
      </c>
      <c r="F4" s="22" t="s">
        <v>114</v>
      </c>
      <c r="G4" t="s">
        <v>117</v>
      </c>
      <c r="H4" t="s">
        <v>118</v>
      </c>
      <c r="I4" t="s">
        <v>113</v>
      </c>
    </row>
    <row r="5" spans="1:9" x14ac:dyDescent="0.35">
      <c r="A5" s="21" t="s">
        <v>62</v>
      </c>
      <c r="B5" t="s">
        <v>119</v>
      </c>
      <c r="C5" t="s">
        <v>120</v>
      </c>
      <c r="D5" t="s">
        <v>121</v>
      </c>
      <c r="E5" t="s">
        <v>122</v>
      </c>
      <c r="F5" t="s">
        <v>123</v>
      </c>
      <c r="G5" s="22" t="s">
        <v>114</v>
      </c>
      <c r="H5" s="22" t="s">
        <v>114</v>
      </c>
      <c r="I5" t="s">
        <v>124</v>
      </c>
    </row>
    <row r="6" spans="1:9" x14ac:dyDescent="0.35">
      <c r="A6" s="23" t="s">
        <v>65</v>
      </c>
      <c r="B6" t="s">
        <v>66</v>
      </c>
      <c r="C6" t="s">
        <v>113</v>
      </c>
      <c r="D6" s="22" t="s">
        <v>114</v>
      </c>
      <c r="E6" t="s">
        <v>125</v>
      </c>
      <c r="F6" s="22" t="s">
        <v>114</v>
      </c>
      <c r="G6" t="s">
        <v>117</v>
      </c>
      <c r="H6" t="s">
        <v>121</v>
      </c>
      <c r="I6" s="22" t="s">
        <v>114</v>
      </c>
    </row>
    <row r="7" spans="1:9" x14ac:dyDescent="0.35">
      <c r="A7" s="21" t="s">
        <v>68</v>
      </c>
      <c r="B7" t="s">
        <v>69</v>
      </c>
      <c r="C7" t="s">
        <v>126</v>
      </c>
      <c r="D7" t="s">
        <v>121</v>
      </c>
      <c r="E7" t="s">
        <v>116</v>
      </c>
      <c r="F7" t="s">
        <v>127</v>
      </c>
      <c r="G7" s="22" t="s">
        <v>114</v>
      </c>
      <c r="H7" s="22" t="s">
        <v>114</v>
      </c>
      <c r="I7" t="s">
        <v>113</v>
      </c>
    </row>
    <row r="8" spans="1:9" x14ac:dyDescent="0.35">
      <c r="A8" s="23" t="s">
        <v>71</v>
      </c>
      <c r="B8" t="s">
        <v>63</v>
      </c>
      <c r="C8" s="22" t="s">
        <v>110</v>
      </c>
      <c r="D8" t="s">
        <v>113</v>
      </c>
      <c r="E8" t="s">
        <v>116</v>
      </c>
      <c r="F8" t="s">
        <v>126</v>
      </c>
      <c r="G8" t="s">
        <v>128</v>
      </c>
      <c r="H8" t="s">
        <v>113</v>
      </c>
      <c r="I8" s="22" t="s">
        <v>114</v>
      </c>
    </row>
    <row r="9" spans="1:9" x14ac:dyDescent="0.35">
      <c r="A9" s="21" t="s">
        <v>73</v>
      </c>
      <c r="B9" t="s">
        <v>74</v>
      </c>
      <c r="C9" t="s">
        <v>129</v>
      </c>
      <c r="D9" t="s">
        <v>121</v>
      </c>
      <c r="E9" t="s">
        <v>121</v>
      </c>
      <c r="F9" t="s">
        <v>126</v>
      </c>
      <c r="G9" t="s">
        <v>130</v>
      </c>
      <c r="H9" t="s">
        <v>113</v>
      </c>
      <c r="I9" t="s">
        <v>121</v>
      </c>
    </row>
    <row r="10" spans="1:9" x14ac:dyDescent="0.35">
      <c r="A10" s="23" t="s">
        <v>75</v>
      </c>
      <c r="B10" t="s">
        <v>66</v>
      </c>
      <c r="C10" t="s">
        <v>113</v>
      </c>
      <c r="D10" s="22" t="s">
        <v>114</v>
      </c>
      <c r="E10" t="s">
        <v>116</v>
      </c>
      <c r="F10" s="22" t="s">
        <v>114</v>
      </c>
      <c r="G10" t="s">
        <v>117</v>
      </c>
      <c r="H10" t="s">
        <v>118</v>
      </c>
      <c r="I10" t="s">
        <v>113</v>
      </c>
    </row>
    <row r="11" spans="1:9" x14ac:dyDescent="0.35">
      <c r="A11" s="21" t="s">
        <v>76</v>
      </c>
      <c r="B11" t="s">
        <v>77</v>
      </c>
      <c r="C11" t="s">
        <v>120</v>
      </c>
      <c r="D11" t="s">
        <v>121</v>
      </c>
      <c r="E11" t="s">
        <v>122</v>
      </c>
      <c r="F11" t="s">
        <v>123</v>
      </c>
      <c r="G11" s="22" t="s">
        <v>114</v>
      </c>
      <c r="H11" s="22" t="s">
        <v>114</v>
      </c>
      <c r="I11" t="s">
        <v>124</v>
      </c>
    </row>
    <row r="12" spans="1:9" x14ac:dyDescent="0.35">
      <c r="A12" s="23" t="s">
        <v>79</v>
      </c>
      <c r="B12" t="s">
        <v>63</v>
      </c>
      <c r="C12" t="s">
        <v>113</v>
      </c>
      <c r="D12" s="22" t="s">
        <v>114</v>
      </c>
      <c r="E12" t="s">
        <v>125</v>
      </c>
      <c r="F12" s="22" t="s">
        <v>114</v>
      </c>
      <c r="G12" t="s">
        <v>117</v>
      </c>
      <c r="H12" t="s">
        <v>121</v>
      </c>
      <c r="I12" s="22" t="s">
        <v>114</v>
      </c>
    </row>
    <row r="13" spans="1:9" x14ac:dyDescent="0.35">
      <c r="A13" s="21" t="s">
        <v>80</v>
      </c>
      <c r="B13" t="s">
        <v>81</v>
      </c>
      <c r="C13" t="s">
        <v>126</v>
      </c>
      <c r="D13" t="s">
        <v>121</v>
      </c>
      <c r="E13" t="s">
        <v>116</v>
      </c>
      <c r="F13" t="s">
        <v>127</v>
      </c>
      <c r="G13" s="22" t="s">
        <v>114</v>
      </c>
      <c r="H13" s="22" t="s">
        <v>114</v>
      </c>
      <c r="I13" t="s">
        <v>113</v>
      </c>
    </row>
    <row r="14" spans="1:9" x14ac:dyDescent="0.35">
      <c r="A14" s="23" t="s">
        <v>82</v>
      </c>
      <c r="B14" t="s">
        <v>83</v>
      </c>
      <c r="C14" s="22" t="s">
        <v>110</v>
      </c>
      <c r="D14" t="s">
        <v>113</v>
      </c>
      <c r="E14" t="s">
        <v>116</v>
      </c>
      <c r="F14" t="s">
        <v>126</v>
      </c>
      <c r="G14" t="s">
        <v>128</v>
      </c>
      <c r="H14" t="s">
        <v>113</v>
      </c>
      <c r="I14" s="22" t="s">
        <v>114</v>
      </c>
    </row>
    <row r="15" spans="1:9" x14ac:dyDescent="0.35">
      <c r="A15" s="21" t="s">
        <v>131</v>
      </c>
      <c r="B15" t="s">
        <v>63</v>
      </c>
      <c r="C15" t="s">
        <v>129</v>
      </c>
      <c r="D15" t="s">
        <v>121</v>
      </c>
      <c r="E15" t="s">
        <v>121</v>
      </c>
      <c r="F15" t="s">
        <v>126</v>
      </c>
      <c r="G15" t="s">
        <v>130</v>
      </c>
      <c r="H15" t="s">
        <v>132</v>
      </c>
      <c r="I15" t="s">
        <v>121</v>
      </c>
    </row>
    <row r="16" spans="1:9" x14ac:dyDescent="0.35">
      <c r="A16" s="23" t="s">
        <v>84</v>
      </c>
      <c r="B16" t="s">
        <v>69</v>
      </c>
      <c r="C16" t="s">
        <v>133</v>
      </c>
      <c r="D16" t="s">
        <v>125</v>
      </c>
      <c r="E16" s="22" t="s">
        <v>114</v>
      </c>
      <c r="F16" t="s">
        <v>125</v>
      </c>
      <c r="G16" t="s">
        <v>121</v>
      </c>
      <c r="H16" t="s">
        <v>126</v>
      </c>
      <c r="I16" s="22" t="s">
        <v>114</v>
      </c>
    </row>
    <row r="17" spans="1:18" x14ac:dyDescent="0.35">
      <c r="A17" s="21" t="s">
        <v>85</v>
      </c>
      <c r="B17" t="s">
        <v>77</v>
      </c>
      <c r="C17" s="22" t="s">
        <v>110</v>
      </c>
      <c r="D17" t="s">
        <v>129</v>
      </c>
      <c r="E17" t="s">
        <v>129</v>
      </c>
      <c r="F17" s="22" t="s">
        <v>114</v>
      </c>
      <c r="G17" t="s">
        <v>129</v>
      </c>
      <c r="H17" t="s">
        <v>129</v>
      </c>
      <c r="I17" t="s">
        <v>129</v>
      </c>
      <c r="R17" t="s">
        <v>134</v>
      </c>
    </row>
    <row r="18" spans="1:18" x14ac:dyDescent="0.35">
      <c r="A18" s="23" t="s">
        <v>86</v>
      </c>
      <c r="B18" t="s">
        <v>74</v>
      </c>
      <c r="C18" t="s">
        <v>135</v>
      </c>
      <c r="D18" s="22" t="s">
        <v>114</v>
      </c>
      <c r="E18" t="s">
        <v>125</v>
      </c>
      <c r="F18" t="s">
        <v>136</v>
      </c>
      <c r="G18" s="22" t="s">
        <v>114</v>
      </c>
      <c r="H18" t="s">
        <v>117</v>
      </c>
      <c r="I18" t="s">
        <v>113</v>
      </c>
    </row>
    <row r="19" spans="1:18" x14ac:dyDescent="0.35">
      <c r="A19" s="21" t="s">
        <v>87</v>
      </c>
      <c r="B19" t="s">
        <v>119</v>
      </c>
      <c r="C19" t="s">
        <v>129</v>
      </c>
      <c r="D19" t="s">
        <v>121</v>
      </c>
      <c r="E19" t="s">
        <v>121</v>
      </c>
      <c r="F19" t="s">
        <v>126</v>
      </c>
      <c r="G19" t="s">
        <v>130</v>
      </c>
      <c r="H19" t="s">
        <v>132</v>
      </c>
      <c r="I19" t="s">
        <v>121</v>
      </c>
    </row>
    <row r="20" spans="1:18" x14ac:dyDescent="0.35">
      <c r="A20" s="23" t="s">
        <v>88</v>
      </c>
      <c r="B20" t="s">
        <v>89</v>
      </c>
      <c r="C20" t="s">
        <v>113</v>
      </c>
      <c r="D20" s="22" t="s">
        <v>114</v>
      </c>
      <c r="E20" t="s">
        <v>125</v>
      </c>
      <c r="F20" s="22" t="s">
        <v>114</v>
      </c>
      <c r="G20" t="s">
        <v>117</v>
      </c>
      <c r="H20" t="s">
        <v>121</v>
      </c>
      <c r="I20" s="22" t="s">
        <v>114</v>
      </c>
    </row>
    <row r="21" spans="1:18" x14ac:dyDescent="0.35">
      <c r="A21" s="21" t="s">
        <v>137</v>
      </c>
      <c r="B21" t="s">
        <v>60</v>
      </c>
      <c r="C21" t="s">
        <v>126</v>
      </c>
      <c r="D21" t="s">
        <v>121</v>
      </c>
      <c r="E21" t="s">
        <v>116</v>
      </c>
      <c r="F21" t="s">
        <v>127</v>
      </c>
      <c r="G21" s="22" t="s">
        <v>114</v>
      </c>
      <c r="H21" s="22" t="s">
        <v>114</v>
      </c>
      <c r="I21" t="s">
        <v>113</v>
      </c>
    </row>
    <row r="22" spans="1:18" x14ac:dyDescent="0.35">
      <c r="A22" s="23" t="s">
        <v>90</v>
      </c>
      <c r="B22" t="s">
        <v>91</v>
      </c>
      <c r="C22" t="s">
        <v>113</v>
      </c>
      <c r="D22" s="22" t="s">
        <v>114</v>
      </c>
      <c r="E22" t="s">
        <v>116</v>
      </c>
      <c r="F22" s="22" t="s">
        <v>114</v>
      </c>
      <c r="G22" t="s">
        <v>117</v>
      </c>
      <c r="H22" t="s">
        <v>118</v>
      </c>
      <c r="I22" t="s">
        <v>113</v>
      </c>
    </row>
    <row r="23" spans="1:18" x14ac:dyDescent="0.35">
      <c r="A23" s="21" t="s">
        <v>92</v>
      </c>
      <c r="B23" t="s">
        <v>66</v>
      </c>
      <c r="C23" s="22" t="s">
        <v>110</v>
      </c>
      <c r="D23" t="s">
        <v>113</v>
      </c>
      <c r="E23" t="s">
        <v>116</v>
      </c>
      <c r="F23" t="s">
        <v>126</v>
      </c>
      <c r="G23" t="s">
        <v>128</v>
      </c>
      <c r="H23" t="s">
        <v>113</v>
      </c>
      <c r="I23" s="22" t="s">
        <v>114</v>
      </c>
    </row>
    <row r="24" spans="1:18" x14ac:dyDescent="0.35">
      <c r="A24" s="21" t="s">
        <v>138</v>
      </c>
    </row>
    <row r="25" spans="1:18" x14ac:dyDescent="0.35">
      <c r="A25" s="21" t="s">
        <v>139</v>
      </c>
    </row>
    <row r="26" spans="1:18" x14ac:dyDescent="0.35">
      <c r="A26" s="21" t="s">
        <v>140</v>
      </c>
    </row>
    <row r="27" spans="1:18" x14ac:dyDescent="0.35">
      <c r="A27" s="24" t="s">
        <v>141</v>
      </c>
    </row>
  </sheetData>
  <conditionalFormatting sqref="A3:A23">
    <cfRule type="duplicateValues" dxfId="0" priority="1"/>
  </conditionalFormatting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F934A-F84A-4F0C-A151-083B4881841A}">
  <dimension ref="A1:B13"/>
  <sheetViews>
    <sheetView workbookViewId="0">
      <selection activeCell="E19" sqref="E19"/>
    </sheetView>
  </sheetViews>
  <sheetFormatPr defaultRowHeight="14.5" x14ac:dyDescent="0.35"/>
  <cols>
    <col min="1" max="1" width="17.54296875" customWidth="1"/>
    <col min="2" max="2" width="16.453125" customWidth="1"/>
  </cols>
  <sheetData>
    <row r="1" spans="1:2" x14ac:dyDescent="0.35">
      <c r="A1" s="25" t="s">
        <v>142</v>
      </c>
      <c r="B1" s="26" t="s">
        <v>51</v>
      </c>
    </row>
    <row r="2" spans="1:2" x14ac:dyDescent="0.35">
      <c r="A2" s="27" t="s">
        <v>143</v>
      </c>
      <c r="B2" s="28" t="s">
        <v>144</v>
      </c>
    </row>
    <row r="3" spans="1:2" x14ac:dyDescent="0.35">
      <c r="A3" s="29" t="s">
        <v>143</v>
      </c>
      <c r="B3" s="30" t="s">
        <v>74</v>
      </c>
    </row>
    <row r="4" spans="1:2" x14ac:dyDescent="0.35">
      <c r="A4" s="29" t="s">
        <v>143</v>
      </c>
      <c r="B4" s="30" t="s">
        <v>77</v>
      </c>
    </row>
    <row r="5" spans="1:2" x14ac:dyDescent="0.35">
      <c r="A5" s="29" t="s">
        <v>143</v>
      </c>
      <c r="B5" s="30" t="s">
        <v>83</v>
      </c>
    </row>
    <row r="6" spans="1:2" x14ac:dyDescent="0.35">
      <c r="A6" s="29" t="s">
        <v>143</v>
      </c>
      <c r="B6" s="30" t="s">
        <v>66</v>
      </c>
    </row>
    <row r="7" spans="1:2" x14ac:dyDescent="0.35">
      <c r="A7" s="29" t="s">
        <v>145</v>
      </c>
      <c r="B7" s="30" t="s">
        <v>63</v>
      </c>
    </row>
    <row r="8" spans="1:2" x14ac:dyDescent="0.35">
      <c r="A8" s="29" t="s">
        <v>145</v>
      </c>
      <c r="B8" s="30" t="s">
        <v>69</v>
      </c>
    </row>
    <row r="9" spans="1:2" x14ac:dyDescent="0.35">
      <c r="A9" s="29" t="s">
        <v>145</v>
      </c>
      <c r="B9" s="30" t="s">
        <v>91</v>
      </c>
    </row>
    <row r="10" spans="1:2" x14ac:dyDescent="0.35">
      <c r="A10" s="29" t="s">
        <v>145</v>
      </c>
      <c r="B10" s="30" t="s">
        <v>81</v>
      </c>
    </row>
    <row r="11" spans="1:2" x14ac:dyDescent="0.35">
      <c r="A11" s="29" t="s">
        <v>146</v>
      </c>
      <c r="B11" s="30" t="s">
        <v>89</v>
      </c>
    </row>
    <row r="12" spans="1:2" x14ac:dyDescent="0.35">
      <c r="A12" s="29" t="s">
        <v>147</v>
      </c>
      <c r="B12" s="30" t="s">
        <v>57</v>
      </c>
    </row>
    <row r="13" spans="1:2" x14ac:dyDescent="0.35">
      <c r="A13" s="31" t="s">
        <v>147</v>
      </c>
      <c r="B13" s="32" t="s">
        <v>60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2FC96-D44D-43F7-B1A5-D511B414B818}">
  <dimension ref="A1:F36"/>
  <sheetViews>
    <sheetView workbookViewId="0">
      <selection activeCell="J5" sqref="J5"/>
    </sheetView>
  </sheetViews>
  <sheetFormatPr defaultRowHeight="14.5" x14ac:dyDescent="0.35"/>
  <cols>
    <col min="2" max="2" width="22" customWidth="1"/>
    <col min="3" max="3" width="41.54296875" customWidth="1"/>
    <col min="4" max="4" width="13.26953125" customWidth="1"/>
    <col min="5" max="5" width="13.7265625" customWidth="1"/>
    <col min="6" max="6" width="23.1796875" customWidth="1"/>
  </cols>
  <sheetData>
    <row r="1" spans="1:6" x14ac:dyDescent="0.35">
      <c r="A1" t="s">
        <v>185</v>
      </c>
      <c r="B1" t="s">
        <v>2</v>
      </c>
      <c r="C1" t="s">
        <v>186</v>
      </c>
      <c r="D1" t="s">
        <v>187</v>
      </c>
      <c r="E1" s="40" t="s">
        <v>188</v>
      </c>
      <c r="F1" t="s">
        <v>189</v>
      </c>
    </row>
    <row r="2" spans="1:6" x14ac:dyDescent="0.35">
      <c r="B2" t="s">
        <v>190</v>
      </c>
      <c r="C2" s="43" t="s">
        <v>191</v>
      </c>
      <c r="E2" t="s">
        <v>192</v>
      </c>
      <c r="F2" s="42">
        <v>45296</v>
      </c>
    </row>
    <row r="3" spans="1:6" x14ac:dyDescent="0.35">
      <c r="B3" t="s">
        <v>193</v>
      </c>
      <c r="C3" s="44" t="s">
        <v>194</v>
      </c>
      <c r="E3" t="s">
        <v>192</v>
      </c>
      <c r="F3" s="42">
        <v>45309</v>
      </c>
    </row>
    <row r="4" spans="1:6" x14ac:dyDescent="0.35">
      <c r="B4" t="s">
        <v>195</v>
      </c>
      <c r="C4" s="43" t="s">
        <v>196</v>
      </c>
      <c r="E4" t="s">
        <v>192</v>
      </c>
      <c r="F4" s="42">
        <v>45324</v>
      </c>
    </row>
    <row r="5" spans="1:6" x14ac:dyDescent="0.35">
      <c r="B5" t="s">
        <v>197</v>
      </c>
      <c r="C5" s="44" t="s">
        <v>198</v>
      </c>
      <c r="E5" t="s">
        <v>192</v>
      </c>
      <c r="F5" s="42">
        <v>45336</v>
      </c>
    </row>
    <row r="6" spans="1:6" x14ac:dyDescent="0.35">
      <c r="B6" t="s">
        <v>199</v>
      </c>
      <c r="C6" s="43" t="s">
        <v>200</v>
      </c>
      <c r="E6" t="s">
        <v>192</v>
      </c>
      <c r="F6" s="42">
        <v>45354</v>
      </c>
    </row>
    <row r="7" spans="1:6" x14ac:dyDescent="0.35">
      <c r="B7" t="s">
        <v>201</v>
      </c>
      <c r="C7" s="44" t="s">
        <v>202</v>
      </c>
      <c r="E7" t="s">
        <v>192</v>
      </c>
      <c r="F7" s="42">
        <v>45366</v>
      </c>
    </row>
    <row r="8" spans="1:6" x14ac:dyDescent="0.35">
      <c r="B8" t="s">
        <v>203</v>
      </c>
      <c r="C8" s="43" t="s">
        <v>204</v>
      </c>
      <c r="E8" t="s">
        <v>192</v>
      </c>
      <c r="F8" s="42">
        <v>45383</v>
      </c>
    </row>
    <row r="9" spans="1:6" x14ac:dyDescent="0.35">
      <c r="B9" t="s">
        <v>205</v>
      </c>
      <c r="C9" s="44" t="s">
        <v>206</v>
      </c>
      <c r="E9" t="s">
        <v>192</v>
      </c>
      <c r="F9" s="42">
        <v>45404</v>
      </c>
    </row>
    <row r="10" spans="1:6" x14ac:dyDescent="0.35">
      <c r="B10" t="s">
        <v>207</v>
      </c>
      <c r="C10" s="43" t="s">
        <v>208</v>
      </c>
      <c r="E10" t="s">
        <v>192</v>
      </c>
      <c r="F10" s="42">
        <v>45417</v>
      </c>
    </row>
    <row r="11" spans="1:6" x14ac:dyDescent="0.35">
      <c r="B11" t="s">
        <v>209</v>
      </c>
      <c r="C11" s="44" t="s">
        <v>210</v>
      </c>
      <c r="E11" t="s">
        <v>192</v>
      </c>
      <c r="F11" s="42">
        <v>45431</v>
      </c>
    </row>
    <row r="12" spans="1:6" x14ac:dyDescent="0.35">
      <c r="B12" t="s">
        <v>211</v>
      </c>
      <c r="C12" s="43" t="s">
        <v>212</v>
      </c>
      <c r="E12" t="s">
        <v>192</v>
      </c>
      <c r="F12" s="42">
        <v>45450</v>
      </c>
    </row>
    <row r="13" spans="1:6" x14ac:dyDescent="0.35">
      <c r="B13" t="s">
        <v>213</v>
      </c>
      <c r="C13" s="44" t="s">
        <v>214</v>
      </c>
      <c r="E13" t="s">
        <v>192</v>
      </c>
      <c r="F13" s="42">
        <v>45464</v>
      </c>
    </row>
    <row r="14" spans="1:6" x14ac:dyDescent="0.35">
      <c r="B14" t="s">
        <v>215</v>
      </c>
      <c r="C14" s="43" t="s">
        <v>216</v>
      </c>
      <c r="E14" t="s">
        <v>192</v>
      </c>
      <c r="F14" s="42">
        <v>45477</v>
      </c>
    </row>
    <row r="15" spans="1:6" x14ac:dyDescent="0.35">
      <c r="B15" t="s">
        <v>217</v>
      </c>
      <c r="C15" s="44" t="s">
        <v>218</v>
      </c>
      <c r="E15" t="s">
        <v>192</v>
      </c>
      <c r="F15" s="42">
        <v>45491</v>
      </c>
    </row>
    <row r="16" spans="1:6" x14ac:dyDescent="0.35">
      <c r="B16" t="s">
        <v>219</v>
      </c>
      <c r="C16" s="43" t="s">
        <v>220</v>
      </c>
      <c r="E16" t="s">
        <v>192</v>
      </c>
      <c r="F16" s="42">
        <v>45505</v>
      </c>
    </row>
    <row r="17" spans="2:6" x14ac:dyDescent="0.35">
      <c r="B17" t="s">
        <v>221</v>
      </c>
      <c r="C17" s="44" t="s">
        <v>222</v>
      </c>
      <c r="E17" t="s">
        <v>192</v>
      </c>
      <c r="F17" s="42">
        <v>45519</v>
      </c>
    </row>
    <row r="18" spans="2:6" x14ac:dyDescent="0.35">
      <c r="B18" t="s">
        <v>223</v>
      </c>
      <c r="C18" s="43" t="s">
        <v>224</v>
      </c>
      <c r="E18" t="s">
        <v>192</v>
      </c>
      <c r="F18" s="42">
        <v>45538</v>
      </c>
    </row>
    <row r="19" spans="2:6" x14ac:dyDescent="0.35">
      <c r="B19" t="s">
        <v>225</v>
      </c>
      <c r="C19" s="44" t="s">
        <v>226</v>
      </c>
      <c r="E19" t="s">
        <v>192</v>
      </c>
      <c r="F19" s="42">
        <v>45552</v>
      </c>
    </row>
    <row r="20" spans="2:6" x14ac:dyDescent="0.35">
      <c r="B20" t="s">
        <v>227</v>
      </c>
      <c r="C20" s="43" t="s">
        <v>228</v>
      </c>
      <c r="E20" t="s">
        <v>192</v>
      </c>
      <c r="F20" s="42">
        <v>45567</v>
      </c>
    </row>
    <row r="21" spans="2:6" x14ac:dyDescent="0.35">
      <c r="B21" t="s">
        <v>229</v>
      </c>
      <c r="C21" s="44" t="s">
        <v>230</v>
      </c>
      <c r="E21" t="s">
        <v>192</v>
      </c>
      <c r="F21" s="42">
        <v>45581</v>
      </c>
    </row>
    <row r="22" spans="2:6" x14ac:dyDescent="0.35">
      <c r="B22" t="s">
        <v>231</v>
      </c>
      <c r="C22" s="43" t="s">
        <v>232</v>
      </c>
      <c r="E22" t="s">
        <v>192</v>
      </c>
      <c r="F22" s="42">
        <v>45597</v>
      </c>
    </row>
    <row r="23" spans="2:6" x14ac:dyDescent="0.35">
      <c r="B23" t="s">
        <v>233</v>
      </c>
      <c r="C23" s="44" t="s">
        <v>234</v>
      </c>
      <c r="E23" t="s">
        <v>192</v>
      </c>
      <c r="F23" s="42">
        <v>45610</v>
      </c>
    </row>
    <row r="24" spans="2:6" x14ac:dyDescent="0.35">
      <c r="B24" t="s">
        <v>235</v>
      </c>
      <c r="C24" s="43" t="s">
        <v>236</v>
      </c>
      <c r="E24" t="s">
        <v>192</v>
      </c>
      <c r="F24" s="42">
        <v>45629</v>
      </c>
    </row>
    <row r="25" spans="2:6" x14ac:dyDescent="0.35">
      <c r="B25" t="s">
        <v>237</v>
      </c>
      <c r="C25" s="44" t="s">
        <v>238</v>
      </c>
      <c r="E25" t="s">
        <v>192</v>
      </c>
      <c r="F25" s="42">
        <v>45643</v>
      </c>
    </row>
    <row r="26" spans="2:6" x14ac:dyDescent="0.35">
      <c r="B26" t="s">
        <v>239</v>
      </c>
      <c r="C26" s="43" t="s">
        <v>240</v>
      </c>
      <c r="E26" t="s">
        <v>192</v>
      </c>
      <c r="F26" s="42">
        <v>45301</v>
      </c>
    </row>
    <row r="27" spans="2:6" x14ac:dyDescent="0.35">
      <c r="B27" t="s">
        <v>241</v>
      </c>
      <c r="C27" s="44" t="s">
        <v>242</v>
      </c>
      <c r="E27" t="s">
        <v>192</v>
      </c>
      <c r="F27" s="42">
        <v>45347</v>
      </c>
    </row>
    <row r="28" spans="2:6" x14ac:dyDescent="0.35">
      <c r="B28" t="s">
        <v>243</v>
      </c>
      <c r="C28" s="43" t="s">
        <v>244</v>
      </c>
      <c r="E28" t="s">
        <v>192</v>
      </c>
      <c r="F28" s="42">
        <v>45381</v>
      </c>
    </row>
    <row r="29" spans="2:6" x14ac:dyDescent="0.35">
      <c r="B29" t="s">
        <v>245</v>
      </c>
      <c r="C29" s="44" t="s">
        <v>246</v>
      </c>
      <c r="E29" t="s">
        <v>192</v>
      </c>
      <c r="F29" s="42">
        <v>45392</v>
      </c>
    </row>
    <row r="30" spans="2:6" x14ac:dyDescent="0.35">
      <c r="B30" t="s">
        <v>247</v>
      </c>
      <c r="C30" s="43" t="s">
        <v>248</v>
      </c>
      <c r="E30" t="s">
        <v>192</v>
      </c>
      <c r="F30" s="42">
        <v>45437</v>
      </c>
    </row>
    <row r="31" spans="2:6" x14ac:dyDescent="0.35">
      <c r="B31" t="s">
        <v>249</v>
      </c>
      <c r="C31" s="44" t="s">
        <v>250</v>
      </c>
      <c r="E31" t="s">
        <v>192</v>
      </c>
      <c r="F31" s="42">
        <v>45473</v>
      </c>
    </row>
    <row r="32" spans="2:6" x14ac:dyDescent="0.35">
      <c r="B32" t="s">
        <v>251</v>
      </c>
      <c r="C32" s="43" t="s">
        <v>252</v>
      </c>
      <c r="E32" t="s">
        <v>192</v>
      </c>
      <c r="F32" s="42">
        <v>45483</v>
      </c>
    </row>
    <row r="33" spans="2:6" x14ac:dyDescent="0.35">
      <c r="B33" t="s">
        <v>253</v>
      </c>
      <c r="C33" s="44" t="s">
        <v>254</v>
      </c>
      <c r="E33" t="s">
        <v>192</v>
      </c>
      <c r="F33" s="42">
        <v>45529</v>
      </c>
    </row>
    <row r="34" spans="2:6" x14ac:dyDescent="0.35">
      <c r="B34" t="s">
        <v>255</v>
      </c>
      <c r="C34" s="43" t="s">
        <v>256</v>
      </c>
      <c r="E34" t="s">
        <v>192</v>
      </c>
      <c r="F34" s="42">
        <v>45565</v>
      </c>
    </row>
    <row r="35" spans="2:6" x14ac:dyDescent="0.35">
      <c r="B35" t="s">
        <v>257</v>
      </c>
      <c r="C35" s="44" t="s">
        <v>258</v>
      </c>
      <c r="E35" t="s">
        <v>192</v>
      </c>
      <c r="F35" s="42">
        <v>45575</v>
      </c>
    </row>
    <row r="36" spans="2:6" x14ac:dyDescent="0.35">
      <c r="B36" t="s">
        <v>259</v>
      </c>
      <c r="C36" s="43" t="s">
        <v>260</v>
      </c>
      <c r="E36" t="s">
        <v>192</v>
      </c>
      <c r="F36" s="42">
        <v>45621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CDF02-6304-4B60-95B3-8384CA3696BE}">
  <dimension ref="A1:O11"/>
  <sheetViews>
    <sheetView workbookViewId="0">
      <selection activeCell="E18" sqref="E18"/>
    </sheetView>
  </sheetViews>
  <sheetFormatPr defaultRowHeight="14.5" x14ac:dyDescent="0.35"/>
  <cols>
    <col min="2" max="2" width="15.1796875" customWidth="1"/>
    <col min="3" max="3" width="15" customWidth="1"/>
    <col min="4" max="4" width="12.81640625" customWidth="1"/>
    <col min="5" max="5" width="14.54296875" customWidth="1"/>
    <col min="6" max="7" width="12.54296875" customWidth="1"/>
    <col min="8" max="8" width="13.1796875" customWidth="1"/>
    <col min="9" max="9" width="14.7265625" customWidth="1"/>
    <col min="10" max="10" width="12.54296875" customWidth="1"/>
    <col min="11" max="11" width="14" customWidth="1"/>
    <col min="12" max="12" width="13" customWidth="1"/>
    <col min="13" max="13" width="11.1796875" customWidth="1"/>
    <col min="14" max="14" width="14.7265625" customWidth="1"/>
    <col min="15" max="15" width="19" customWidth="1"/>
  </cols>
  <sheetData>
    <row r="1" spans="1:15" x14ac:dyDescent="0.35">
      <c r="A1" s="33" t="s">
        <v>148</v>
      </c>
      <c r="B1" t="s">
        <v>101</v>
      </c>
      <c r="C1" t="s">
        <v>149</v>
      </c>
      <c r="D1" t="s">
        <v>150</v>
      </c>
      <c r="E1" t="s">
        <v>151</v>
      </c>
      <c r="F1" t="s">
        <v>152</v>
      </c>
      <c r="G1" t="s">
        <v>153</v>
      </c>
      <c r="H1" t="s">
        <v>154</v>
      </c>
      <c r="I1" t="s">
        <v>155</v>
      </c>
      <c r="J1" t="s">
        <v>156</v>
      </c>
      <c r="K1" t="s">
        <v>157</v>
      </c>
      <c r="L1" t="s">
        <v>158</v>
      </c>
      <c r="M1" t="s">
        <v>159</v>
      </c>
      <c r="N1" t="s">
        <v>160</v>
      </c>
      <c r="O1" t="s">
        <v>161</v>
      </c>
    </row>
    <row r="2" spans="1:15" x14ac:dyDescent="0.35">
      <c r="A2" t="s">
        <v>162</v>
      </c>
      <c r="B2" s="34" t="s">
        <v>163</v>
      </c>
      <c r="C2" s="34" t="s">
        <v>164</v>
      </c>
      <c r="D2" s="34" t="s">
        <v>165</v>
      </c>
      <c r="E2" s="34" t="s">
        <v>166</v>
      </c>
      <c r="F2" s="34" t="s">
        <v>167</v>
      </c>
      <c r="G2" s="34" t="s">
        <v>168</v>
      </c>
      <c r="H2" s="34" t="s">
        <v>169</v>
      </c>
      <c r="I2" s="34" t="s">
        <v>170</v>
      </c>
      <c r="J2" s="34" t="s">
        <v>171</v>
      </c>
      <c r="K2" s="34" t="s">
        <v>172</v>
      </c>
      <c r="L2" s="34" t="s">
        <v>173</v>
      </c>
      <c r="M2" s="34" t="s">
        <v>174</v>
      </c>
      <c r="N2" s="35" t="s">
        <v>175</v>
      </c>
    </row>
    <row r="3" spans="1:15" x14ac:dyDescent="0.35">
      <c r="A3" t="s">
        <v>176</v>
      </c>
      <c r="B3" s="18">
        <v>1500</v>
      </c>
      <c r="C3" s="18">
        <v>1500</v>
      </c>
      <c r="D3" s="18">
        <v>1500</v>
      </c>
      <c r="E3" s="18">
        <v>1500</v>
      </c>
      <c r="F3" s="18">
        <v>1500</v>
      </c>
      <c r="G3" s="18">
        <v>1500</v>
      </c>
      <c r="H3" s="18">
        <v>1500</v>
      </c>
      <c r="I3" s="18">
        <v>1500</v>
      </c>
      <c r="J3" s="18">
        <v>1500</v>
      </c>
      <c r="K3" s="18">
        <v>1500</v>
      </c>
      <c r="L3" s="18">
        <v>1500</v>
      </c>
      <c r="M3" s="18">
        <v>1500</v>
      </c>
      <c r="N3" s="36">
        <f t="shared" ref="N3:N8" si="0">SUM(B3:M3)</f>
        <v>18000</v>
      </c>
    </row>
    <row r="4" spans="1:15" x14ac:dyDescent="0.35">
      <c r="A4" t="s">
        <v>177</v>
      </c>
      <c r="B4" s="18">
        <v>250</v>
      </c>
      <c r="C4" s="18">
        <v>300</v>
      </c>
      <c r="D4" s="18">
        <v>250</v>
      </c>
      <c r="E4" s="18">
        <v>200</v>
      </c>
      <c r="F4" s="18">
        <v>200</v>
      </c>
      <c r="G4" s="18">
        <v>250</v>
      </c>
      <c r="H4" s="18">
        <v>300</v>
      </c>
      <c r="I4" s="18">
        <v>350</v>
      </c>
      <c r="J4" s="18">
        <v>300</v>
      </c>
      <c r="K4" s="18">
        <v>250</v>
      </c>
      <c r="L4" s="18">
        <v>200</v>
      </c>
      <c r="M4" s="18">
        <v>250</v>
      </c>
      <c r="N4" s="36">
        <f t="shared" si="0"/>
        <v>3100</v>
      </c>
    </row>
    <row r="5" spans="1:15" x14ac:dyDescent="0.35">
      <c r="A5" t="s">
        <v>178</v>
      </c>
      <c r="B5" s="18">
        <v>100</v>
      </c>
      <c r="C5" s="18">
        <v>100</v>
      </c>
      <c r="D5" s="18">
        <v>100</v>
      </c>
      <c r="E5" s="18">
        <v>100</v>
      </c>
      <c r="F5" s="18">
        <v>200</v>
      </c>
      <c r="G5" s="18">
        <v>100</v>
      </c>
      <c r="H5" s="18">
        <v>100</v>
      </c>
      <c r="I5" s="18">
        <v>100</v>
      </c>
      <c r="J5" s="18">
        <v>100</v>
      </c>
      <c r="K5" s="18">
        <v>100</v>
      </c>
      <c r="L5" s="18">
        <v>100</v>
      </c>
      <c r="M5" s="18">
        <v>100</v>
      </c>
      <c r="N5" s="36">
        <f t="shared" si="0"/>
        <v>1300</v>
      </c>
      <c r="O5" s="33" t="s">
        <v>179</v>
      </c>
    </row>
    <row r="6" spans="1:15" x14ac:dyDescent="0.35">
      <c r="A6" t="s">
        <v>180</v>
      </c>
      <c r="B6" s="18">
        <v>41667</v>
      </c>
      <c r="C6" s="18">
        <v>41667</v>
      </c>
      <c r="D6" s="18">
        <v>41667</v>
      </c>
      <c r="E6" s="18">
        <v>41667</v>
      </c>
      <c r="F6" s="18">
        <v>41667</v>
      </c>
      <c r="G6" s="18">
        <v>41667</v>
      </c>
      <c r="H6" s="18">
        <v>41667</v>
      </c>
      <c r="I6" s="18">
        <v>41667</v>
      </c>
      <c r="J6" s="18">
        <v>41667</v>
      </c>
      <c r="K6" s="18">
        <v>41667</v>
      </c>
      <c r="L6" s="18">
        <v>41667</v>
      </c>
      <c r="M6" s="18">
        <v>41667</v>
      </c>
      <c r="N6" s="36">
        <f t="shared" si="0"/>
        <v>500004</v>
      </c>
      <c r="O6" s="37">
        <f>SUM(N3:N7)</f>
        <v>527649</v>
      </c>
    </row>
    <row r="7" spans="1:15" x14ac:dyDescent="0.35">
      <c r="A7" t="s">
        <v>181</v>
      </c>
      <c r="B7" s="18">
        <v>150</v>
      </c>
      <c r="C7" s="18">
        <v>200</v>
      </c>
      <c r="D7" s="18">
        <v>165</v>
      </c>
      <c r="E7" s="18">
        <v>3000</v>
      </c>
      <c r="F7" s="18">
        <v>250</v>
      </c>
      <c r="G7" s="18">
        <v>400</v>
      </c>
      <c r="H7" s="18">
        <v>125</v>
      </c>
      <c r="I7" s="18">
        <v>250</v>
      </c>
      <c r="J7" s="18">
        <v>175</v>
      </c>
      <c r="K7" s="18">
        <v>180</v>
      </c>
      <c r="L7" s="18">
        <v>150</v>
      </c>
      <c r="M7" s="18">
        <v>200</v>
      </c>
      <c r="N7" s="36">
        <f t="shared" si="0"/>
        <v>5245</v>
      </c>
      <c r="O7" s="33" t="s">
        <v>182</v>
      </c>
    </row>
    <row r="8" spans="1:15" x14ac:dyDescent="0.35">
      <c r="A8" t="s">
        <v>183</v>
      </c>
      <c r="B8" s="18">
        <v>25000</v>
      </c>
      <c r="C8" s="18">
        <v>30000</v>
      </c>
      <c r="D8" s="18">
        <v>35000</v>
      </c>
      <c r="E8" s="18">
        <v>40000</v>
      </c>
      <c r="F8" s="18">
        <v>45000</v>
      </c>
      <c r="G8" s="18">
        <v>50000</v>
      </c>
      <c r="H8" s="18">
        <v>55000</v>
      </c>
      <c r="I8" s="18">
        <v>60000</v>
      </c>
      <c r="J8" s="18">
        <v>70000</v>
      </c>
      <c r="K8" s="18">
        <v>75000</v>
      </c>
      <c r="L8" s="18">
        <v>80000</v>
      </c>
      <c r="M8" s="18">
        <v>85000</v>
      </c>
      <c r="N8" s="36">
        <f t="shared" si="0"/>
        <v>650000</v>
      </c>
      <c r="O8" s="36">
        <f>N8</f>
        <v>650000</v>
      </c>
    </row>
    <row r="9" spans="1:15" x14ac:dyDescent="0.35">
      <c r="N9" s="33"/>
    </row>
    <row r="10" spans="1:15" x14ac:dyDescent="0.35">
      <c r="N10" s="33"/>
      <c r="O10" s="33" t="s">
        <v>184</v>
      </c>
    </row>
    <row r="11" spans="1:15" x14ac:dyDescent="0.35">
      <c r="N11" s="33"/>
      <c r="O11" s="38">
        <f>O8-O6</f>
        <v>122351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5607A-FDEE-482D-9CC0-809E61BF2571}">
  <dimension ref="A1:D41"/>
  <sheetViews>
    <sheetView workbookViewId="0">
      <selection activeCell="H15" sqref="H15"/>
    </sheetView>
  </sheetViews>
  <sheetFormatPr defaultRowHeight="14.5" x14ac:dyDescent="0.35"/>
  <cols>
    <col min="1" max="1" width="23.453125" customWidth="1"/>
    <col min="2" max="2" width="48.81640625" customWidth="1"/>
    <col min="3" max="3" width="10.81640625" customWidth="1"/>
    <col min="4" max="4" width="24.26953125" customWidth="1"/>
  </cols>
  <sheetData>
    <row r="1" spans="1:4" x14ac:dyDescent="0.35">
      <c r="A1" s="39" t="s">
        <v>261</v>
      </c>
      <c r="B1" s="40" t="s">
        <v>186</v>
      </c>
      <c r="C1" s="39" t="s">
        <v>188</v>
      </c>
      <c r="D1" s="39" t="s">
        <v>262</v>
      </c>
    </row>
    <row r="2" spans="1:4" ht="13.5" customHeight="1" x14ac:dyDescent="0.35">
      <c r="A2" s="39" t="s">
        <v>190</v>
      </c>
      <c r="B2" s="49" t="s">
        <v>263</v>
      </c>
      <c r="C2" s="39" t="s">
        <v>192</v>
      </c>
      <c r="D2" s="39" t="s">
        <v>264</v>
      </c>
    </row>
    <row r="3" spans="1:4" ht="16.5" customHeight="1" x14ac:dyDescent="0.35">
      <c r="A3" s="39" t="s">
        <v>265</v>
      </c>
      <c r="B3" s="49" t="s">
        <v>266</v>
      </c>
      <c r="C3" s="39" t="s">
        <v>192</v>
      </c>
      <c r="D3" s="39" t="s">
        <v>267</v>
      </c>
    </row>
    <row r="4" spans="1:4" ht="16.5" customHeight="1" x14ac:dyDescent="0.35">
      <c r="A4" s="39" t="s">
        <v>193</v>
      </c>
      <c r="B4" s="49" t="s">
        <v>194</v>
      </c>
      <c r="C4" s="39" t="s">
        <v>192</v>
      </c>
      <c r="D4" s="39" t="s">
        <v>268</v>
      </c>
    </row>
    <row r="5" spans="1:4" ht="16.5" customHeight="1" x14ac:dyDescent="0.35">
      <c r="A5" s="39" t="s">
        <v>195</v>
      </c>
      <c r="B5" s="49" t="s">
        <v>196</v>
      </c>
      <c r="C5" s="39" t="s">
        <v>192</v>
      </c>
      <c r="D5" s="39" t="s">
        <v>269</v>
      </c>
    </row>
    <row r="6" spans="1:4" ht="16.5" customHeight="1" x14ac:dyDescent="0.35">
      <c r="A6" s="39" t="s">
        <v>270</v>
      </c>
      <c r="B6" s="49" t="s">
        <v>271</v>
      </c>
      <c r="C6" s="39" t="s">
        <v>192</v>
      </c>
      <c r="D6" s="39" t="s">
        <v>272</v>
      </c>
    </row>
    <row r="7" spans="1:4" ht="16.5" customHeight="1" x14ac:dyDescent="0.35">
      <c r="A7" s="39" t="s">
        <v>197</v>
      </c>
      <c r="B7" s="49" t="s">
        <v>273</v>
      </c>
      <c r="C7" s="39" t="s">
        <v>192</v>
      </c>
      <c r="D7" s="23" t="s">
        <v>274</v>
      </c>
    </row>
    <row r="8" spans="1:4" ht="16.5" customHeight="1" x14ac:dyDescent="0.35">
      <c r="A8" s="39" t="s">
        <v>199</v>
      </c>
      <c r="B8" s="49" t="s">
        <v>200</v>
      </c>
      <c r="C8" s="39" t="s">
        <v>192</v>
      </c>
      <c r="D8" s="21" t="s">
        <v>275</v>
      </c>
    </row>
    <row r="9" spans="1:4" ht="16.5" customHeight="1" x14ac:dyDescent="0.35">
      <c r="A9" s="39" t="s">
        <v>201</v>
      </c>
      <c r="B9" s="49" t="s">
        <v>202</v>
      </c>
      <c r="C9" s="39" t="s">
        <v>192</v>
      </c>
      <c r="D9" s="23" t="s">
        <v>276</v>
      </c>
    </row>
    <row r="10" spans="1:4" ht="16.5" customHeight="1" x14ac:dyDescent="0.35">
      <c r="A10" s="39" t="s">
        <v>277</v>
      </c>
      <c r="B10" s="49" t="s">
        <v>278</v>
      </c>
      <c r="C10" s="39" t="s">
        <v>192</v>
      </c>
      <c r="D10" s="39" t="s">
        <v>279</v>
      </c>
    </row>
    <row r="11" spans="1:4" ht="16.5" customHeight="1" x14ac:dyDescent="0.35">
      <c r="A11" s="39" t="s">
        <v>203</v>
      </c>
      <c r="B11" s="49" t="s">
        <v>204</v>
      </c>
      <c r="C11" s="39" t="s">
        <v>192</v>
      </c>
      <c r="D11" s="21" t="s">
        <v>280</v>
      </c>
    </row>
    <row r="12" spans="1:4" ht="16.5" customHeight="1" x14ac:dyDescent="0.35">
      <c r="A12" s="41" t="s">
        <v>281</v>
      </c>
      <c r="B12" s="49" t="s">
        <v>282</v>
      </c>
      <c r="C12" s="39" t="s">
        <v>192</v>
      </c>
      <c r="D12" s="39" t="s">
        <v>283</v>
      </c>
    </row>
    <row r="13" spans="1:4" ht="16.5" customHeight="1" x14ac:dyDescent="0.35">
      <c r="A13" s="39" t="s">
        <v>205</v>
      </c>
      <c r="B13" s="49" t="s">
        <v>206</v>
      </c>
      <c r="C13" s="39" t="s">
        <v>192</v>
      </c>
      <c r="D13" s="23" t="s">
        <v>284</v>
      </c>
    </row>
    <row r="14" spans="1:4" ht="16.5" customHeight="1" x14ac:dyDescent="0.35">
      <c r="A14" s="39" t="s">
        <v>207</v>
      </c>
      <c r="B14" s="49" t="s">
        <v>208</v>
      </c>
      <c r="C14" s="39" t="s">
        <v>192</v>
      </c>
      <c r="D14" s="21" t="s">
        <v>285</v>
      </c>
    </row>
    <row r="15" spans="1:4" ht="16.5" customHeight="1" x14ac:dyDescent="0.35">
      <c r="A15" s="39" t="s">
        <v>286</v>
      </c>
      <c r="B15" s="49" t="s">
        <v>210</v>
      </c>
      <c r="C15" s="39" t="s">
        <v>192</v>
      </c>
      <c r="D15" s="23" t="s">
        <v>287</v>
      </c>
    </row>
    <row r="16" spans="1:4" ht="16.5" customHeight="1" x14ac:dyDescent="0.35">
      <c r="A16" s="39" t="s">
        <v>211</v>
      </c>
      <c r="B16" s="49" t="s">
        <v>212</v>
      </c>
      <c r="C16" s="39" t="s">
        <v>192</v>
      </c>
      <c r="D16" s="21" t="s">
        <v>288</v>
      </c>
    </row>
    <row r="17" spans="1:4" ht="16.5" customHeight="1" x14ac:dyDescent="0.35">
      <c r="A17" s="39" t="s">
        <v>213</v>
      </c>
      <c r="B17" s="49" t="s">
        <v>214</v>
      </c>
      <c r="C17" s="39" t="s">
        <v>192</v>
      </c>
      <c r="D17" s="23" t="s">
        <v>289</v>
      </c>
    </row>
    <row r="18" spans="1:4" ht="16.5" customHeight="1" x14ac:dyDescent="0.35">
      <c r="A18" s="39" t="s">
        <v>215</v>
      </c>
      <c r="B18" s="49" t="s">
        <v>216</v>
      </c>
      <c r="C18" s="39" t="s">
        <v>192</v>
      </c>
      <c r="D18" s="21" t="s">
        <v>290</v>
      </c>
    </row>
    <row r="19" spans="1:4" ht="16.5" customHeight="1" x14ac:dyDescent="0.35">
      <c r="A19" s="39" t="s">
        <v>217</v>
      </c>
      <c r="B19" s="49" t="s">
        <v>218</v>
      </c>
      <c r="C19" s="39" t="s">
        <v>192</v>
      </c>
      <c r="D19" s="23" t="s">
        <v>291</v>
      </c>
    </row>
    <row r="20" spans="1:4" ht="16.5" customHeight="1" x14ac:dyDescent="0.35">
      <c r="A20" s="39" t="s">
        <v>219</v>
      </c>
      <c r="B20" s="49" t="s">
        <v>220</v>
      </c>
      <c r="C20" s="39" t="s">
        <v>192</v>
      </c>
      <c r="D20" s="21" t="s">
        <v>292</v>
      </c>
    </row>
    <row r="21" spans="1:4" ht="16.5" customHeight="1" x14ac:dyDescent="0.35">
      <c r="A21" s="39" t="s">
        <v>293</v>
      </c>
      <c r="B21" s="49" t="s">
        <v>294</v>
      </c>
      <c r="C21" s="39" t="s">
        <v>192</v>
      </c>
      <c r="D21" s="39" t="s">
        <v>295</v>
      </c>
    </row>
    <row r="22" spans="1:4" ht="16.5" customHeight="1" x14ac:dyDescent="0.35">
      <c r="A22" s="39" t="s">
        <v>221</v>
      </c>
      <c r="B22" s="49" t="s">
        <v>222</v>
      </c>
      <c r="C22" s="39" t="s">
        <v>192</v>
      </c>
      <c r="D22" s="23" t="s">
        <v>284</v>
      </c>
    </row>
    <row r="23" spans="1:4" ht="16.5" customHeight="1" x14ac:dyDescent="0.35">
      <c r="A23" s="39" t="s">
        <v>223</v>
      </c>
      <c r="B23" s="49" t="s">
        <v>224</v>
      </c>
      <c r="C23" s="39" t="s">
        <v>192</v>
      </c>
      <c r="D23" s="21" t="s">
        <v>285</v>
      </c>
    </row>
    <row r="24" spans="1:4" ht="16.5" customHeight="1" x14ac:dyDescent="0.35">
      <c r="A24" s="39" t="s">
        <v>225</v>
      </c>
      <c r="B24" s="49" t="s">
        <v>226</v>
      </c>
      <c r="C24" s="39" t="s">
        <v>192</v>
      </c>
      <c r="D24" s="23" t="s">
        <v>287</v>
      </c>
    </row>
    <row r="25" spans="1:4" ht="16.5" customHeight="1" x14ac:dyDescent="0.35">
      <c r="A25" s="39" t="s">
        <v>227</v>
      </c>
      <c r="B25" s="49" t="s">
        <v>228</v>
      </c>
      <c r="C25" s="39" t="s">
        <v>192</v>
      </c>
      <c r="D25" s="21" t="s">
        <v>288</v>
      </c>
    </row>
    <row r="26" spans="1:4" ht="16.5" customHeight="1" x14ac:dyDescent="0.35">
      <c r="A26" s="39" t="s">
        <v>229</v>
      </c>
      <c r="B26" s="49" t="s">
        <v>230</v>
      </c>
      <c r="C26" s="39" t="s">
        <v>192</v>
      </c>
      <c r="D26" s="23" t="s">
        <v>289</v>
      </c>
    </row>
    <row r="27" spans="1:4" ht="16.5" customHeight="1" x14ac:dyDescent="0.35">
      <c r="A27" s="39" t="s">
        <v>231</v>
      </c>
      <c r="B27" s="49" t="s">
        <v>232</v>
      </c>
      <c r="C27" s="39" t="s">
        <v>192</v>
      </c>
      <c r="D27" s="21" t="s">
        <v>290</v>
      </c>
    </row>
    <row r="28" spans="1:4" ht="16.5" customHeight="1" x14ac:dyDescent="0.35">
      <c r="A28" s="39" t="s">
        <v>233</v>
      </c>
      <c r="B28" s="49" t="s">
        <v>234</v>
      </c>
      <c r="C28" s="39" t="s">
        <v>192</v>
      </c>
      <c r="D28" s="23" t="s">
        <v>291</v>
      </c>
    </row>
    <row r="29" spans="1:4" ht="16.5" customHeight="1" x14ac:dyDescent="0.35">
      <c r="A29" s="39" t="s">
        <v>235</v>
      </c>
      <c r="B29" s="49" t="s">
        <v>236</v>
      </c>
      <c r="C29" s="39" t="s">
        <v>192</v>
      </c>
      <c r="D29" s="21" t="s">
        <v>292</v>
      </c>
    </row>
    <row r="30" spans="1:4" ht="16.5" customHeight="1" x14ac:dyDescent="0.35">
      <c r="A30" s="39" t="s">
        <v>237</v>
      </c>
      <c r="B30" s="49" t="s">
        <v>238</v>
      </c>
      <c r="C30" s="39" t="s">
        <v>192</v>
      </c>
      <c r="D30" s="23" t="s">
        <v>284</v>
      </c>
    </row>
    <row r="31" spans="1:4" ht="16.5" customHeight="1" x14ac:dyDescent="0.35">
      <c r="A31" s="39" t="s">
        <v>239</v>
      </c>
      <c r="B31" s="49" t="s">
        <v>240</v>
      </c>
      <c r="C31" s="39" t="s">
        <v>192</v>
      </c>
      <c r="D31" s="21" t="s">
        <v>285</v>
      </c>
    </row>
    <row r="32" spans="1:4" ht="16.5" customHeight="1" x14ac:dyDescent="0.35">
      <c r="A32" s="39" t="s">
        <v>241</v>
      </c>
      <c r="B32" s="49" t="s">
        <v>242</v>
      </c>
      <c r="C32" s="39" t="s">
        <v>192</v>
      </c>
      <c r="D32" s="23" t="s">
        <v>287</v>
      </c>
    </row>
    <row r="33" spans="1:4" ht="16.5" customHeight="1" x14ac:dyDescent="0.35">
      <c r="A33" s="39" t="s">
        <v>243</v>
      </c>
      <c r="B33" s="49" t="s">
        <v>244</v>
      </c>
      <c r="C33" s="39" t="s">
        <v>192</v>
      </c>
      <c r="D33" s="21" t="s">
        <v>288</v>
      </c>
    </row>
    <row r="34" spans="1:4" ht="16.5" customHeight="1" x14ac:dyDescent="0.35">
      <c r="A34" s="39" t="s">
        <v>245</v>
      </c>
      <c r="B34" s="49" t="s">
        <v>246</v>
      </c>
      <c r="C34" s="39" t="s">
        <v>192</v>
      </c>
      <c r="D34" s="23" t="s">
        <v>289</v>
      </c>
    </row>
    <row r="35" spans="1:4" ht="16.5" customHeight="1" x14ac:dyDescent="0.35">
      <c r="A35" s="39" t="s">
        <v>247</v>
      </c>
      <c r="B35" s="49" t="s">
        <v>248</v>
      </c>
      <c r="C35" s="39" t="s">
        <v>192</v>
      </c>
      <c r="D35" s="21" t="s">
        <v>290</v>
      </c>
    </row>
    <row r="36" spans="1:4" ht="16.5" customHeight="1" x14ac:dyDescent="0.35">
      <c r="A36" s="39" t="s">
        <v>249</v>
      </c>
      <c r="B36" s="49" t="s">
        <v>250</v>
      </c>
      <c r="C36" s="39" t="s">
        <v>192</v>
      </c>
      <c r="D36" s="23" t="s">
        <v>291</v>
      </c>
    </row>
    <row r="37" spans="1:4" ht="16.5" customHeight="1" x14ac:dyDescent="0.35">
      <c r="A37" s="39" t="s">
        <v>251</v>
      </c>
      <c r="B37" s="49" t="s">
        <v>252</v>
      </c>
      <c r="C37" s="39" t="s">
        <v>192</v>
      </c>
      <c r="D37" s="21" t="s">
        <v>292</v>
      </c>
    </row>
    <row r="38" spans="1:4" ht="16.5" customHeight="1" x14ac:dyDescent="0.35">
      <c r="A38" s="39" t="s">
        <v>253</v>
      </c>
      <c r="B38" s="49" t="s">
        <v>254</v>
      </c>
      <c r="C38" s="39" t="s">
        <v>192</v>
      </c>
      <c r="D38" s="23" t="s">
        <v>296</v>
      </c>
    </row>
    <row r="39" spans="1:4" ht="16.5" customHeight="1" x14ac:dyDescent="0.35">
      <c r="A39" s="39" t="s">
        <v>255</v>
      </c>
      <c r="B39" s="49" t="s">
        <v>256</v>
      </c>
      <c r="C39" s="39" t="s">
        <v>192</v>
      </c>
      <c r="D39" s="21" t="s">
        <v>297</v>
      </c>
    </row>
    <row r="40" spans="1:4" ht="16.5" customHeight="1" x14ac:dyDescent="0.35">
      <c r="A40" s="39" t="s">
        <v>257</v>
      </c>
      <c r="B40" s="49" t="s">
        <v>258</v>
      </c>
      <c r="C40" s="39" t="s">
        <v>192</v>
      </c>
      <c r="D40" s="23" t="s">
        <v>298</v>
      </c>
    </row>
    <row r="41" spans="1:4" ht="16.5" customHeight="1" x14ac:dyDescent="0.35">
      <c r="A41" s="39" t="s">
        <v>259</v>
      </c>
      <c r="B41" s="49" t="s">
        <v>260</v>
      </c>
      <c r="C41" s="39" t="s">
        <v>192</v>
      </c>
      <c r="D41" s="21" t="s">
        <v>299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FF3E5-CE40-4B6B-82E7-F739E10E6C6E}">
  <dimension ref="A1:H45"/>
  <sheetViews>
    <sheetView workbookViewId="0">
      <selection activeCell="I6" sqref="I6"/>
    </sheetView>
  </sheetViews>
  <sheetFormatPr defaultRowHeight="14.5" x14ac:dyDescent="0.35"/>
  <cols>
    <col min="5" max="5" width="18.453125" customWidth="1"/>
    <col min="6" max="6" width="22" customWidth="1"/>
    <col min="7" max="7" width="15.81640625" customWidth="1"/>
    <col min="8" max="8" width="13.54296875" customWidth="1"/>
  </cols>
  <sheetData>
    <row r="1" spans="1:8" x14ac:dyDescent="0.35">
      <c r="A1" t="s">
        <v>300</v>
      </c>
      <c r="B1" t="s">
        <v>301</v>
      </c>
      <c r="C1" s="19" t="s">
        <v>302</v>
      </c>
      <c r="D1" s="19" t="s">
        <v>303</v>
      </c>
      <c r="E1" s="45" t="s">
        <v>0</v>
      </c>
      <c r="F1" s="19" t="s">
        <v>304</v>
      </c>
      <c r="G1" s="19" t="s">
        <v>305</v>
      </c>
      <c r="H1" s="46" t="s">
        <v>306</v>
      </c>
    </row>
    <row r="2" spans="1:8" x14ac:dyDescent="0.35">
      <c r="A2" t="s">
        <v>307</v>
      </c>
      <c r="B2" t="s">
        <v>308</v>
      </c>
      <c r="C2">
        <v>50</v>
      </c>
      <c r="D2" t="s">
        <v>309</v>
      </c>
      <c r="E2" s="86">
        <v>45933</v>
      </c>
      <c r="F2" t="s">
        <v>310</v>
      </c>
      <c r="G2" t="s">
        <v>311</v>
      </c>
      <c r="H2" s="86">
        <v>53.45</v>
      </c>
    </row>
    <row r="3" spans="1:8" x14ac:dyDescent="0.35">
      <c r="A3" t="s">
        <v>312</v>
      </c>
      <c r="B3" t="s">
        <v>313</v>
      </c>
      <c r="C3">
        <v>10</v>
      </c>
      <c r="D3" t="s">
        <v>309</v>
      </c>
      <c r="E3" s="86">
        <v>45935</v>
      </c>
      <c r="F3" t="s">
        <v>314</v>
      </c>
      <c r="G3" t="s">
        <v>315</v>
      </c>
      <c r="H3" s="86">
        <v>78.44</v>
      </c>
    </row>
    <row r="4" spans="1:8" x14ac:dyDescent="0.35">
      <c r="A4" t="s">
        <v>316</v>
      </c>
      <c r="B4" t="s">
        <v>317</v>
      </c>
      <c r="C4">
        <v>5</v>
      </c>
      <c r="D4" t="s">
        <v>318</v>
      </c>
      <c r="E4" s="86">
        <v>45935</v>
      </c>
      <c r="F4" t="s">
        <v>319</v>
      </c>
      <c r="G4" t="s">
        <v>320</v>
      </c>
      <c r="H4" s="86">
        <v>126.66</v>
      </c>
    </row>
    <row r="5" spans="1:8" x14ac:dyDescent="0.35">
      <c r="A5" t="s">
        <v>321</v>
      </c>
      <c r="B5" t="s">
        <v>317</v>
      </c>
      <c r="C5">
        <v>100</v>
      </c>
      <c r="D5" t="s">
        <v>309</v>
      </c>
      <c r="E5" s="86">
        <v>45938</v>
      </c>
      <c r="F5" t="s">
        <v>319</v>
      </c>
      <c r="G5" t="s">
        <v>322</v>
      </c>
      <c r="H5" s="86">
        <v>177.75</v>
      </c>
    </row>
    <row r="6" spans="1:8" x14ac:dyDescent="0.35">
      <c r="A6" t="s">
        <v>323</v>
      </c>
      <c r="B6" t="s">
        <v>308</v>
      </c>
      <c r="C6">
        <v>15</v>
      </c>
      <c r="D6" t="s">
        <v>309</v>
      </c>
      <c r="E6" s="86">
        <v>45939</v>
      </c>
      <c r="F6" t="s">
        <v>324</v>
      </c>
      <c r="G6" t="s">
        <v>325</v>
      </c>
      <c r="H6" s="86">
        <v>15.77</v>
      </c>
    </row>
    <row r="7" spans="1:8" x14ac:dyDescent="0.35">
      <c r="A7" t="s">
        <v>326</v>
      </c>
      <c r="B7" t="s">
        <v>308</v>
      </c>
      <c r="C7">
        <v>8</v>
      </c>
      <c r="D7" t="s">
        <v>309</v>
      </c>
      <c r="E7" s="86">
        <v>45939</v>
      </c>
      <c r="F7" t="s">
        <v>324</v>
      </c>
      <c r="G7" t="s">
        <v>327</v>
      </c>
      <c r="H7" s="86">
        <v>17.5</v>
      </c>
    </row>
    <row r="8" spans="1:8" x14ac:dyDescent="0.35">
      <c r="A8" t="s">
        <v>328</v>
      </c>
      <c r="B8" t="s">
        <v>329</v>
      </c>
      <c r="C8">
        <v>20</v>
      </c>
      <c r="D8" t="s">
        <v>330</v>
      </c>
      <c r="E8" s="86">
        <v>45939</v>
      </c>
      <c r="F8" t="s">
        <v>331</v>
      </c>
      <c r="G8" t="s">
        <v>332</v>
      </c>
      <c r="H8" s="86">
        <v>175.5</v>
      </c>
    </row>
    <row r="9" spans="1:8" x14ac:dyDescent="0.35">
      <c r="A9" t="s">
        <v>333</v>
      </c>
      <c r="B9" t="s">
        <v>334</v>
      </c>
      <c r="C9">
        <v>30</v>
      </c>
      <c r="D9" t="s">
        <v>335</v>
      </c>
      <c r="E9" s="86">
        <v>45940</v>
      </c>
      <c r="F9" t="s">
        <v>336</v>
      </c>
      <c r="G9" t="s">
        <v>337</v>
      </c>
      <c r="H9" s="86">
        <v>50.88</v>
      </c>
    </row>
    <row r="10" spans="1:8" x14ac:dyDescent="0.35">
      <c r="A10" t="s">
        <v>312</v>
      </c>
      <c r="B10" t="s">
        <v>313</v>
      </c>
      <c r="C10">
        <v>10</v>
      </c>
      <c r="D10" t="s">
        <v>309</v>
      </c>
      <c r="E10" s="86">
        <v>45940</v>
      </c>
      <c r="F10" t="s">
        <v>314</v>
      </c>
      <c r="G10" t="s">
        <v>338</v>
      </c>
      <c r="H10" s="86">
        <v>75</v>
      </c>
    </row>
    <row r="11" spans="1:8" x14ac:dyDescent="0.35">
      <c r="A11" t="s">
        <v>307</v>
      </c>
      <c r="B11" t="s">
        <v>308</v>
      </c>
      <c r="C11">
        <v>50</v>
      </c>
      <c r="D11" t="s">
        <v>309</v>
      </c>
      <c r="E11" s="86">
        <v>45941</v>
      </c>
      <c r="F11" t="s">
        <v>310</v>
      </c>
      <c r="G11" t="s">
        <v>339</v>
      </c>
      <c r="H11" s="86">
        <v>50</v>
      </c>
    </row>
    <row r="12" spans="1:8" x14ac:dyDescent="0.35">
      <c r="A12" t="s">
        <v>312</v>
      </c>
      <c r="B12" t="s">
        <v>313</v>
      </c>
      <c r="C12">
        <v>10</v>
      </c>
      <c r="D12" t="s">
        <v>309</v>
      </c>
      <c r="E12" s="86">
        <v>45941</v>
      </c>
      <c r="F12" t="s">
        <v>314</v>
      </c>
      <c r="G12" t="s">
        <v>340</v>
      </c>
      <c r="H12" s="86">
        <v>80</v>
      </c>
    </row>
    <row r="13" spans="1:8" x14ac:dyDescent="0.35">
      <c r="A13" t="s">
        <v>316</v>
      </c>
      <c r="B13" t="s">
        <v>317</v>
      </c>
      <c r="C13">
        <v>5</v>
      </c>
      <c r="D13" t="s">
        <v>318</v>
      </c>
      <c r="E13" s="86">
        <v>45941</v>
      </c>
      <c r="F13" t="s">
        <v>319</v>
      </c>
      <c r="G13" t="s">
        <v>341</v>
      </c>
      <c r="H13" s="86">
        <v>144.5</v>
      </c>
    </row>
    <row r="14" spans="1:8" x14ac:dyDescent="0.35">
      <c r="A14" t="s">
        <v>333</v>
      </c>
      <c r="B14" t="s">
        <v>334</v>
      </c>
      <c r="C14">
        <v>30</v>
      </c>
      <c r="D14" t="s">
        <v>335</v>
      </c>
      <c r="E14" s="86">
        <v>45942</v>
      </c>
      <c r="F14" t="s">
        <v>336</v>
      </c>
      <c r="G14" t="s">
        <v>342</v>
      </c>
      <c r="H14" s="86">
        <v>799.2</v>
      </c>
    </row>
    <row r="15" spans="1:8" x14ac:dyDescent="0.35">
      <c r="A15" t="s">
        <v>307</v>
      </c>
      <c r="B15" t="s">
        <v>308</v>
      </c>
      <c r="C15">
        <v>50</v>
      </c>
      <c r="D15" t="s">
        <v>309</v>
      </c>
      <c r="E15" s="86">
        <v>45943</v>
      </c>
      <c r="F15" t="s">
        <v>310</v>
      </c>
      <c r="G15" t="s">
        <v>343</v>
      </c>
      <c r="H15" s="86">
        <v>46</v>
      </c>
    </row>
    <row r="16" spans="1:8" x14ac:dyDescent="0.35">
      <c r="A16" t="s">
        <v>323</v>
      </c>
      <c r="B16" t="s">
        <v>308</v>
      </c>
      <c r="C16">
        <v>15</v>
      </c>
      <c r="D16" t="s">
        <v>309</v>
      </c>
      <c r="E16" s="86">
        <v>45943</v>
      </c>
      <c r="F16" t="s">
        <v>314</v>
      </c>
      <c r="G16" t="s">
        <v>344</v>
      </c>
      <c r="H16" s="86">
        <v>17.79</v>
      </c>
    </row>
    <row r="17" spans="1:8" x14ac:dyDescent="0.35">
      <c r="A17" t="s">
        <v>333</v>
      </c>
      <c r="B17" t="s">
        <v>334</v>
      </c>
      <c r="C17">
        <v>30</v>
      </c>
      <c r="D17" t="s">
        <v>335</v>
      </c>
      <c r="E17" s="86">
        <v>288</v>
      </c>
      <c r="F17" t="s">
        <v>336</v>
      </c>
      <c r="G17" t="s">
        <v>345</v>
      </c>
      <c r="H17" s="86">
        <v>49.75</v>
      </c>
    </row>
    <row r="18" spans="1:8" x14ac:dyDescent="0.35">
      <c r="A18" t="s">
        <v>307</v>
      </c>
      <c r="B18" t="s">
        <v>308</v>
      </c>
      <c r="C18">
        <v>50</v>
      </c>
      <c r="D18" t="s">
        <v>309</v>
      </c>
      <c r="E18" s="86">
        <v>45945</v>
      </c>
      <c r="F18" t="s">
        <v>310</v>
      </c>
      <c r="G18" t="s">
        <v>346</v>
      </c>
      <c r="H18" s="86">
        <v>52.88</v>
      </c>
    </row>
    <row r="19" spans="1:8" x14ac:dyDescent="0.35">
      <c r="A19" t="s">
        <v>312</v>
      </c>
      <c r="B19" t="s">
        <v>313</v>
      </c>
      <c r="C19">
        <v>10</v>
      </c>
      <c r="D19" t="s">
        <v>309</v>
      </c>
      <c r="E19" s="86">
        <v>45946</v>
      </c>
      <c r="F19" t="s">
        <v>314</v>
      </c>
      <c r="G19" t="s">
        <v>347</v>
      </c>
      <c r="H19" s="86">
        <v>85.76</v>
      </c>
    </row>
    <row r="20" spans="1:8" x14ac:dyDescent="0.35">
      <c r="A20" t="s">
        <v>333</v>
      </c>
      <c r="B20" t="s">
        <v>334</v>
      </c>
      <c r="C20">
        <v>30</v>
      </c>
      <c r="D20" t="s">
        <v>335</v>
      </c>
      <c r="E20" s="86">
        <v>45946</v>
      </c>
      <c r="F20" t="s">
        <v>336</v>
      </c>
      <c r="G20" t="s">
        <v>348</v>
      </c>
      <c r="H20" s="86">
        <v>51.99</v>
      </c>
    </row>
    <row r="21" spans="1:8" x14ac:dyDescent="0.35">
      <c r="A21" t="s">
        <v>307</v>
      </c>
      <c r="B21" t="s">
        <v>308</v>
      </c>
      <c r="C21">
        <v>50</v>
      </c>
      <c r="D21" t="s">
        <v>309</v>
      </c>
      <c r="E21" s="86">
        <v>45947</v>
      </c>
      <c r="F21" t="s">
        <v>310</v>
      </c>
      <c r="G21" t="s">
        <v>349</v>
      </c>
      <c r="H21" s="86">
        <v>45</v>
      </c>
    </row>
    <row r="22" spans="1:8" x14ac:dyDescent="0.35">
      <c r="A22" t="s">
        <v>312</v>
      </c>
      <c r="B22" t="s">
        <v>313</v>
      </c>
      <c r="C22">
        <v>10</v>
      </c>
      <c r="D22" t="s">
        <v>309</v>
      </c>
      <c r="E22" s="86">
        <v>45948</v>
      </c>
      <c r="F22" t="s">
        <v>314</v>
      </c>
      <c r="G22" t="s">
        <v>350</v>
      </c>
      <c r="H22" s="86">
        <v>84.5</v>
      </c>
    </row>
    <row r="23" spans="1:8" x14ac:dyDescent="0.35">
      <c r="A23" t="s">
        <v>333</v>
      </c>
      <c r="B23" t="s">
        <v>334</v>
      </c>
      <c r="C23">
        <v>30</v>
      </c>
      <c r="D23" t="s">
        <v>335</v>
      </c>
      <c r="E23" s="86">
        <v>45949</v>
      </c>
      <c r="F23" t="s">
        <v>336</v>
      </c>
      <c r="G23" t="s">
        <v>351</v>
      </c>
      <c r="H23" s="86">
        <v>47.35</v>
      </c>
    </row>
    <row r="24" spans="1:8" x14ac:dyDescent="0.35">
      <c r="A24" t="s">
        <v>312</v>
      </c>
      <c r="B24" t="s">
        <v>313</v>
      </c>
      <c r="C24">
        <v>10</v>
      </c>
      <c r="D24" t="s">
        <v>309</v>
      </c>
      <c r="E24" s="86">
        <v>45949</v>
      </c>
      <c r="F24" t="s">
        <v>314</v>
      </c>
      <c r="G24" t="s">
        <v>352</v>
      </c>
      <c r="H24" s="86">
        <v>83.45</v>
      </c>
    </row>
    <row r="25" spans="1:8" x14ac:dyDescent="0.35">
      <c r="A25" t="s">
        <v>316</v>
      </c>
      <c r="B25" t="s">
        <v>317</v>
      </c>
      <c r="C25">
        <v>5</v>
      </c>
      <c r="D25" t="s">
        <v>318</v>
      </c>
      <c r="E25" s="86">
        <v>45951</v>
      </c>
      <c r="F25" t="s">
        <v>319</v>
      </c>
      <c r="G25" t="s">
        <v>353</v>
      </c>
      <c r="H25" s="86">
        <v>140.76</v>
      </c>
    </row>
    <row r="26" spans="1:8" x14ac:dyDescent="0.35">
      <c r="A26" t="s">
        <v>333</v>
      </c>
      <c r="B26" t="s">
        <v>334</v>
      </c>
      <c r="C26">
        <v>30</v>
      </c>
      <c r="D26" t="s">
        <v>335</v>
      </c>
      <c r="E26" s="86">
        <v>45952</v>
      </c>
      <c r="F26" t="s">
        <v>336</v>
      </c>
      <c r="G26" t="s">
        <v>354</v>
      </c>
      <c r="H26" s="86">
        <v>52.5</v>
      </c>
    </row>
    <row r="27" spans="1:8" x14ac:dyDescent="0.35">
      <c r="A27" t="s">
        <v>328</v>
      </c>
      <c r="B27" t="s">
        <v>329</v>
      </c>
      <c r="C27">
        <v>20</v>
      </c>
      <c r="D27" t="s">
        <v>330</v>
      </c>
      <c r="E27" s="86">
        <v>45953</v>
      </c>
      <c r="F27" t="s">
        <v>331</v>
      </c>
      <c r="G27" t="s">
        <v>355</v>
      </c>
      <c r="H27" s="86">
        <v>188.57</v>
      </c>
    </row>
    <row r="28" spans="1:8" x14ac:dyDescent="0.35">
      <c r="A28" t="s">
        <v>333</v>
      </c>
      <c r="B28" t="s">
        <v>334</v>
      </c>
      <c r="C28">
        <v>30</v>
      </c>
      <c r="D28" t="s">
        <v>335</v>
      </c>
      <c r="E28" s="86">
        <v>45953</v>
      </c>
      <c r="F28" t="s">
        <v>336</v>
      </c>
      <c r="G28" t="s">
        <v>356</v>
      </c>
      <c r="H28" s="86">
        <v>50.75</v>
      </c>
    </row>
    <row r="29" spans="1:8" x14ac:dyDescent="0.35">
      <c r="A29" t="s">
        <v>312</v>
      </c>
      <c r="B29" t="s">
        <v>313</v>
      </c>
      <c r="C29">
        <v>10</v>
      </c>
      <c r="D29" t="s">
        <v>309</v>
      </c>
      <c r="E29" s="86">
        <v>45955</v>
      </c>
      <c r="F29" t="s">
        <v>314</v>
      </c>
      <c r="G29" t="s">
        <v>343</v>
      </c>
      <c r="H29" s="86">
        <v>79.97</v>
      </c>
    </row>
    <row r="30" spans="1:8" x14ac:dyDescent="0.35">
      <c r="A30" t="s">
        <v>316</v>
      </c>
      <c r="B30" t="s">
        <v>317</v>
      </c>
      <c r="C30">
        <v>5</v>
      </c>
      <c r="D30" t="s">
        <v>318</v>
      </c>
      <c r="E30" s="86">
        <v>45955</v>
      </c>
      <c r="F30" t="s">
        <v>319</v>
      </c>
      <c r="G30" t="s">
        <v>357</v>
      </c>
      <c r="H30" s="86">
        <v>138.75</v>
      </c>
    </row>
    <row r="31" spans="1:8" x14ac:dyDescent="0.35">
      <c r="A31" t="s">
        <v>307</v>
      </c>
      <c r="B31" t="s">
        <v>308</v>
      </c>
      <c r="C31">
        <v>50</v>
      </c>
      <c r="D31" t="s">
        <v>309</v>
      </c>
      <c r="E31" s="86">
        <v>45956</v>
      </c>
      <c r="F31" t="s">
        <v>310</v>
      </c>
      <c r="G31" t="s">
        <v>358</v>
      </c>
      <c r="H31" s="86">
        <v>52.75</v>
      </c>
    </row>
    <row r="32" spans="1:8" x14ac:dyDescent="0.35">
      <c r="A32" t="s">
        <v>312</v>
      </c>
      <c r="B32" t="s">
        <v>313</v>
      </c>
      <c r="C32">
        <v>10</v>
      </c>
      <c r="D32" t="s">
        <v>309</v>
      </c>
      <c r="E32" s="86">
        <v>45956</v>
      </c>
      <c r="F32" t="s">
        <v>314</v>
      </c>
      <c r="G32" t="s">
        <v>359</v>
      </c>
      <c r="H32" s="86">
        <v>80.349999999999994</v>
      </c>
    </row>
    <row r="33" spans="1:8" x14ac:dyDescent="0.35">
      <c r="A33" t="s">
        <v>333</v>
      </c>
      <c r="B33" t="s">
        <v>334</v>
      </c>
      <c r="C33">
        <v>30</v>
      </c>
      <c r="D33" t="s">
        <v>335</v>
      </c>
      <c r="E33" s="86">
        <v>45957</v>
      </c>
      <c r="F33" t="s">
        <v>336</v>
      </c>
      <c r="G33" t="s">
        <v>360</v>
      </c>
      <c r="H33" s="86">
        <v>46.75</v>
      </c>
    </row>
    <row r="34" spans="1:8" x14ac:dyDescent="0.35">
      <c r="A34" t="s">
        <v>312</v>
      </c>
      <c r="B34" t="s">
        <v>313</v>
      </c>
      <c r="C34">
        <v>10</v>
      </c>
      <c r="D34" t="s">
        <v>309</v>
      </c>
      <c r="E34" s="86">
        <v>45957</v>
      </c>
      <c r="F34" t="s">
        <v>314</v>
      </c>
      <c r="G34" t="s">
        <v>361</v>
      </c>
      <c r="H34" s="86">
        <v>77.87</v>
      </c>
    </row>
    <row r="35" spans="1:8" x14ac:dyDescent="0.35">
      <c r="A35" t="s">
        <v>316</v>
      </c>
      <c r="B35" t="s">
        <v>317</v>
      </c>
      <c r="C35">
        <v>5</v>
      </c>
      <c r="D35" t="s">
        <v>318</v>
      </c>
      <c r="E35" s="86">
        <v>45957</v>
      </c>
      <c r="F35" t="s">
        <v>319</v>
      </c>
      <c r="G35" t="s">
        <v>362</v>
      </c>
      <c r="H35" s="86">
        <v>150.85</v>
      </c>
    </row>
    <row r="36" spans="1:8" x14ac:dyDescent="0.35">
      <c r="A36" t="s">
        <v>333</v>
      </c>
      <c r="B36" t="s">
        <v>334</v>
      </c>
      <c r="C36">
        <v>30</v>
      </c>
      <c r="D36" t="s">
        <v>335</v>
      </c>
      <c r="E36" s="86">
        <v>45957</v>
      </c>
      <c r="F36" t="s">
        <v>336</v>
      </c>
      <c r="G36" t="s">
        <v>363</v>
      </c>
      <c r="H36" s="86">
        <v>51.77</v>
      </c>
    </row>
    <row r="37" spans="1:8" x14ac:dyDescent="0.35">
      <c r="A37" t="s">
        <v>323</v>
      </c>
      <c r="B37" t="s">
        <v>308</v>
      </c>
      <c r="C37">
        <v>15</v>
      </c>
      <c r="D37" t="s">
        <v>309</v>
      </c>
      <c r="E37" s="86">
        <v>45958</v>
      </c>
      <c r="F37" t="s">
        <v>324</v>
      </c>
      <c r="G37" t="s">
        <v>364</v>
      </c>
      <c r="H37" s="86">
        <v>15</v>
      </c>
    </row>
    <row r="38" spans="1:8" x14ac:dyDescent="0.35">
      <c r="A38" t="s">
        <v>326</v>
      </c>
      <c r="B38" t="s">
        <v>308</v>
      </c>
      <c r="C38">
        <v>8</v>
      </c>
      <c r="D38" t="s">
        <v>309</v>
      </c>
      <c r="E38" s="86">
        <v>45958</v>
      </c>
      <c r="F38" t="s">
        <v>324</v>
      </c>
      <c r="G38" t="s">
        <v>365</v>
      </c>
      <c r="H38" s="86">
        <v>20.239999999999998</v>
      </c>
    </row>
    <row r="39" spans="1:8" x14ac:dyDescent="0.35">
      <c r="A39" t="s">
        <v>328</v>
      </c>
      <c r="B39" t="s">
        <v>329</v>
      </c>
      <c r="C39">
        <v>20</v>
      </c>
      <c r="D39" t="s">
        <v>330</v>
      </c>
      <c r="E39" s="86">
        <v>45959</v>
      </c>
      <c r="F39" t="s">
        <v>331</v>
      </c>
      <c r="G39" t="s">
        <v>366</v>
      </c>
      <c r="H39" s="86">
        <v>177.98</v>
      </c>
    </row>
    <row r="40" spans="1:8" x14ac:dyDescent="0.35">
      <c r="A40" t="s">
        <v>333</v>
      </c>
      <c r="B40" t="s">
        <v>334</v>
      </c>
      <c r="C40">
        <v>30</v>
      </c>
      <c r="D40" t="s">
        <v>335</v>
      </c>
      <c r="E40" s="86">
        <v>45959</v>
      </c>
      <c r="F40" t="s">
        <v>336</v>
      </c>
      <c r="G40" t="s">
        <v>367</v>
      </c>
      <c r="H40" s="86">
        <v>49.99</v>
      </c>
    </row>
    <row r="41" spans="1:8" x14ac:dyDescent="0.35">
      <c r="A41" t="s">
        <v>312</v>
      </c>
      <c r="B41" t="s">
        <v>313</v>
      </c>
      <c r="C41">
        <v>10</v>
      </c>
      <c r="D41" t="s">
        <v>309</v>
      </c>
      <c r="E41" s="86">
        <v>45959</v>
      </c>
      <c r="F41" t="s">
        <v>314</v>
      </c>
      <c r="G41" t="s">
        <v>368</v>
      </c>
      <c r="H41" s="86">
        <v>81.98</v>
      </c>
    </row>
    <row r="42" spans="1:8" x14ac:dyDescent="0.35">
      <c r="A42" t="s">
        <v>307</v>
      </c>
      <c r="B42" t="s">
        <v>308</v>
      </c>
      <c r="C42">
        <v>50</v>
      </c>
      <c r="D42" t="s">
        <v>309</v>
      </c>
      <c r="E42" s="86">
        <v>45960</v>
      </c>
      <c r="F42" t="s">
        <v>310</v>
      </c>
      <c r="G42" t="s">
        <v>369</v>
      </c>
      <c r="H42" s="86">
        <v>53</v>
      </c>
    </row>
    <row r="43" spans="1:8" x14ac:dyDescent="0.35">
      <c r="A43" t="s">
        <v>312</v>
      </c>
      <c r="B43" t="s">
        <v>313</v>
      </c>
      <c r="C43">
        <v>10</v>
      </c>
      <c r="D43" t="s">
        <v>309</v>
      </c>
      <c r="E43" s="86">
        <v>45960</v>
      </c>
      <c r="F43" t="s">
        <v>314</v>
      </c>
      <c r="G43" t="s">
        <v>370</v>
      </c>
      <c r="H43" s="86">
        <v>79.67</v>
      </c>
    </row>
    <row r="44" spans="1:8" x14ac:dyDescent="0.35">
      <c r="A44" t="s">
        <v>316</v>
      </c>
      <c r="B44" t="s">
        <v>317</v>
      </c>
      <c r="C44">
        <v>5</v>
      </c>
      <c r="D44" t="s">
        <v>318</v>
      </c>
      <c r="E44" s="86">
        <v>45961</v>
      </c>
      <c r="F44" t="s">
        <v>319</v>
      </c>
      <c r="G44" t="s">
        <v>371</v>
      </c>
      <c r="H44" s="86">
        <v>147.99</v>
      </c>
    </row>
    <row r="45" spans="1:8" x14ac:dyDescent="0.35">
      <c r="A45" t="s">
        <v>333</v>
      </c>
      <c r="B45" t="s">
        <v>334</v>
      </c>
      <c r="C45">
        <v>30</v>
      </c>
      <c r="D45" t="s">
        <v>335</v>
      </c>
      <c r="E45" s="86">
        <v>45961</v>
      </c>
      <c r="F45" t="s">
        <v>336</v>
      </c>
      <c r="G45" t="s">
        <v>372</v>
      </c>
      <c r="H45" s="86">
        <v>52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9E6E8-E688-406E-B1B0-85C41E89F793}">
  <dimension ref="A1:H35"/>
  <sheetViews>
    <sheetView workbookViewId="0">
      <selection activeCell="I13" sqref="I13"/>
    </sheetView>
  </sheetViews>
  <sheetFormatPr defaultRowHeight="14.5" x14ac:dyDescent="0.35"/>
  <cols>
    <col min="2" max="2" width="17.26953125" customWidth="1"/>
    <col min="3" max="3" width="18.453125" customWidth="1"/>
    <col min="5" max="5" width="13.81640625" customWidth="1"/>
    <col min="7" max="7" width="12.81640625" customWidth="1"/>
    <col min="8" max="8" width="18.81640625" customWidth="1"/>
  </cols>
  <sheetData>
    <row r="1" spans="1:8" x14ac:dyDescent="0.35">
      <c r="A1" s="33" t="s">
        <v>373</v>
      </c>
      <c r="B1" s="33" t="s">
        <v>374</v>
      </c>
      <c r="C1" s="33" t="s">
        <v>375</v>
      </c>
      <c r="D1" s="47" t="s">
        <v>376</v>
      </c>
      <c r="E1" s="33" t="s">
        <v>377</v>
      </c>
      <c r="F1" s="33" t="s">
        <v>378</v>
      </c>
      <c r="G1" s="33" t="s">
        <v>379</v>
      </c>
      <c r="H1" s="1" t="s">
        <v>262</v>
      </c>
    </row>
    <row r="2" spans="1:8" x14ac:dyDescent="0.35">
      <c r="A2" t="s">
        <v>380</v>
      </c>
      <c r="B2" t="s">
        <v>381</v>
      </c>
      <c r="C2" t="s">
        <v>382</v>
      </c>
      <c r="D2">
        <v>125.35</v>
      </c>
      <c r="E2" t="s">
        <v>383</v>
      </c>
      <c r="F2" t="str">
        <f t="shared" ref="F2" si="0">IFERROR(IF(ISNUMBER(SEARCH("phone",LOWER(TRIM(B2)))),"Phone",IF(ISNUMBER(SEARCH("online",LOWER(TRIM(B2)))),"Online","In Person")),"In Person")</f>
        <v>Online</v>
      </c>
      <c r="G2" s="48">
        <f t="shared" ref="G2" si="1">IFERROR(DATEVALUE(A2&amp;"-01"),"")</f>
        <v>45658</v>
      </c>
      <c r="H2" s="23" t="s">
        <v>384</v>
      </c>
    </row>
    <row r="3" spans="1:8" x14ac:dyDescent="0.35">
      <c r="A3" t="s">
        <v>385</v>
      </c>
      <c r="B3" t="s">
        <v>386</v>
      </c>
      <c r="C3" t="s">
        <v>387</v>
      </c>
      <c r="D3">
        <v>75.56</v>
      </c>
      <c r="E3" t="s">
        <v>388</v>
      </c>
      <c r="F3" t="str">
        <f t="shared" ref="F3:F35" si="2">IFERROR(IF(ISNUMBER(SEARCH("phone",LOWER(TRIM(B3)))),"Phone",IF(ISNUMBER(SEARCH("online",LOWER(TRIM(B3)))),"Online","In Person")),"In Person")</f>
        <v>Online</v>
      </c>
      <c r="G3" s="48">
        <f t="shared" ref="G3:G35" si="3">IFERROR(DATEVALUE(A3&amp;"-01"),"")</f>
        <v>45689</v>
      </c>
      <c r="H3" s="21" t="s">
        <v>389</v>
      </c>
    </row>
    <row r="4" spans="1:8" x14ac:dyDescent="0.35">
      <c r="A4" t="s">
        <v>390</v>
      </c>
      <c r="B4" t="s">
        <v>391</v>
      </c>
      <c r="C4" t="s">
        <v>392</v>
      </c>
      <c r="D4">
        <v>15.99</v>
      </c>
      <c r="E4" t="s">
        <v>388</v>
      </c>
      <c r="F4" t="str">
        <f t="shared" si="2"/>
        <v>In Person</v>
      </c>
      <c r="G4" s="48">
        <f t="shared" si="3"/>
        <v>45778</v>
      </c>
      <c r="H4" s="23" t="s">
        <v>393</v>
      </c>
    </row>
    <row r="5" spans="1:8" x14ac:dyDescent="0.35">
      <c r="A5" t="s">
        <v>394</v>
      </c>
      <c r="B5" t="s">
        <v>395</v>
      </c>
      <c r="C5" t="s">
        <v>396</v>
      </c>
      <c r="D5">
        <v>156.88999999999999</v>
      </c>
      <c r="E5" t="s">
        <v>388</v>
      </c>
      <c r="F5" t="str">
        <f t="shared" si="2"/>
        <v>Phone</v>
      </c>
      <c r="G5" s="48">
        <f t="shared" si="3"/>
        <v>45748</v>
      </c>
      <c r="H5" s="21" t="s">
        <v>397</v>
      </c>
    </row>
    <row r="6" spans="1:8" x14ac:dyDescent="0.35">
      <c r="A6" t="s">
        <v>380</v>
      </c>
      <c r="B6" t="s">
        <v>381</v>
      </c>
      <c r="C6" t="s">
        <v>382</v>
      </c>
      <c r="D6">
        <v>199.85</v>
      </c>
      <c r="E6" t="s">
        <v>383</v>
      </c>
      <c r="F6" t="str">
        <f t="shared" si="2"/>
        <v>Online</v>
      </c>
      <c r="G6" s="48">
        <f t="shared" si="3"/>
        <v>45658</v>
      </c>
      <c r="H6" s="23" t="s">
        <v>398</v>
      </c>
    </row>
    <row r="7" spans="1:8" x14ac:dyDescent="0.35">
      <c r="A7" t="s">
        <v>399</v>
      </c>
      <c r="B7" t="s">
        <v>386</v>
      </c>
      <c r="C7" t="s">
        <v>400</v>
      </c>
      <c r="D7">
        <v>236.86</v>
      </c>
      <c r="E7" t="s">
        <v>388</v>
      </c>
      <c r="F7" t="str">
        <f t="shared" si="2"/>
        <v>Online</v>
      </c>
      <c r="G7" s="48">
        <f t="shared" si="3"/>
        <v>45717</v>
      </c>
      <c r="H7" s="21" t="s">
        <v>401</v>
      </c>
    </row>
    <row r="8" spans="1:8" x14ac:dyDescent="0.35">
      <c r="A8" t="s">
        <v>402</v>
      </c>
      <c r="B8" t="s">
        <v>403</v>
      </c>
      <c r="C8" t="s">
        <v>396</v>
      </c>
      <c r="D8">
        <v>119.99</v>
      </c>
      <c r="E8" t="s">
        <v>383</v>
      </c>
      <c r="F8" t="str">
        <f t="shared" si="2"/>
        <v>In Person</v>
      </c>
      <c r="G8" s="48">
        <f t="shared" si="3"/>
        <v>45839</v>
      </c>
      <c r="H8" s="23" t="s">
        <v>404</v>
      </c>
    </row>
    <row r="9" spans="1:8" x14ac:dyDescent="0.35">
      <c r="A9" t="s">
        <v>385</v>
      </c>
      <c r="B9" t="s">
        <v>403</v>
      </c>
      <c r="C9" t="s">
        <v>387</v>
      </c>
      <c r="D9">
        <v>789.45</v>
      </c>
      <c r="E9" t="s">
        <v>383</v>
      </c>
      <c r="F9" t="str">
        <f t="shared" si="2"/>
        <v>In Person</v>
      </c>
      <c r="G9" s="48">
        <f t="shared" si="3"/>
        <v>45689</v>
      </c>
      <c r="H9" s="21" t="s">
        <v>405</v>
      </c>
    </row>
    <row r="10" spans="1:8" x14ac:dyDescent="0.35">
      <c r="A10" t="s">
        <v>394</v>
      </c>
      <c r="B10" t="s">
        <v>406</v>
      </c>
      <c r="C10" t="s">
        <v>400</v>
      </c>
      <c r="D10">
        <v>125.88</v>
      </c>
      <c r="E10" t="s">
        <v>388</v>
      </c>
      <c r="F10" t="str">
        <f t="shared" si="2"/>
        <v>Online</v>
      </c>
      <c r="G10" s="48">
        <f t="shared" si="3"/>
        <v>45748</v>
      </c>
      <c r="H10" s="23" t="s">
        <v>407</v>
      </c>
    </row>
    <row r="11" spans="1:8" x14ac:dyDescent="0.35">
      <c r="A11" t="s">
        <v>402</v>
      </c>
      <c r="B11" t="s">
        <v>403</v>
      </c>
      <c r="C11" t="s">
        <v>396</v>
      </c>
      <c r="D11">
        <v>67.89</v>
      </c>
      <c r="E11" t="s">
        <v>388</v>
      </c>
      <c r="F11" t="str">
        <f t="shared" si="2"/>
        <v>In Person</v>
      </c>
      <c r="G11" s="48">
        <f t="shared" si="3"/>
        <v>45839</v>
      </c>
      <c r="H11" s="21" t="s">
        <v>408</v>
      </c>
    </row>
    <row r="12" spans="1:8" x14ac:dyDescent="0.35">
      <c r="A12" t="s">
        <v>402</v>
      </c>
      <c r="B12" t="s">
        <v>409</v>
      </c>
      <c r="C12" t="s">
        <v>400</v>
      </c>
      <c r="D12">
        <v>145.78</v>
      </c>
      <c r="E12" t="s">
        <v>383</v>
      </c>
      <c r="F12" t="str">
        <f t="shared" si="2"/>
        <v>Online</v>
      </c>
      <c r="G12" s="48">
        <f t="shared" si="3"/>
        <v>45839</v>
      </c>
      <c r="H12" s="23" t="s">
        <v>410</v>
      </c>
    </row>
    <row r="13" spans="1:8" x14ac:dyDescent="0.35">
      <c r="A13" t="s">
        <v>411</v>
      </c>
      <c r="B13" t="s">
        <v>386</v>
      </c>
      <c r="C13" t="s">
        <v>382</v>
      </c>
      <c r="D13">
        <v>565.67999999999995</v>
      </c>
      <c r="E13" t="s">
        <v>383</v>
      </c>
      <c r="F13" t="str">
        <f t="shared" si="2"/>
        <v>Online</v>
      </c>
      <c r="G13" s="48">
        <f t="shared" si="3"/>
        <v>45809</v>
      </c>
      <c r="H13" s="21" t="s">
        <v>412</v>
      </c>
    </row>
    <row r="14" spans="1:8" x14ac:dyDescent="0.35">
      <c r="A14" t="s">
        <v>390</v>
      </c>
      <c r="B14" t="s">
        <v>381</v>
      </c>
      <c r="C14" t="s">
        <v>400</v>
      </c>
      <c r="D14">
        <v>207.66</v>
      </c>
      <c r="E14" t="s">
        <v>388</v>
      </c>
      <c r="F14" t="str">
        <f t="shared" si="2"/>
        <v>Online</v>
      </c>
      <c r="G14" s="48">
        <f t="shared" si="3"/>
        <v>45778</v>
      </c>
      <c r="H14" s="23" t="s">
        <v>274</v>
      </c>
    </row>
    <row r="15" spans="1:8" x14ac:dyDescent="0.35">
      <c r="A15" t="s">
        <v>390</v>
      </c>
      <c r="B15" t="s">
        <v>403</v>
      </c>
      <c r="C15" t="s">
        <v>392</v>
      </c>
      <c r="D15">
        <v>45.77</v>
      </c>
      <c r="E15" t="s">
        <v>388</v>
      </c>
      <c r="F15" t="str">
        <f t="shared" si="2"/>
        <v>In Person</v>
      </c>
      <c r="G15" s="48">
        <f t="shared" si="3"/>
        <v>45778</v>
      </c>
      <c r="H15" s="21" t="s">
        <v>275</v>
      </c>
    </row>
    <row r="16" spans="1:8" x14ac:dyDescent="0.35">
      <c r="A16" t="s">
        <v>394</v>
      </c>
      <c r="B16" t="s">
        <v>386</v>
      </c>
      <c r="C16" t="s">
        <v>387</v>
      </c>
      <c r="D16">
        <v>233.88</v>
      </c>
      <c r="E16" t="s">
        <v>383</v>
      </c>
      <c r="F16" t="str">
        <f t="shared" si="2"/>
        <v>Online</v>
      </c>
      <c r="G16" s="48">
        <f t="shared" si="3"/>
        <v>45748</v>
      </c>
      <c r="H16" s="23" t="s">
        <v>276</v>
      </c>
    </row>
    <row r="17" spans="1:8" x14ac:dyDescent="0.35">
      <c r="A17" t="s">
        <v>399</v>
      </c>
      <c r="B17" t="s">
        <v>413</v>
      </c>
      <c r="C17" t="s">
        <v>387</v>
      </c>
      <c r="D17">
        <v>189.66</v>
      </c>
      <c r="E17" t="s">
        <v>388</v>
      </c>
      <c r="F17" t="str">
        <f t="shared" si="2"/>
        <v>In Person</v>
      </c>
      <c r="G17" s="48">
        <f t="shared" si="3"/>
        <v>45717</v>
      </c>
      <c r="H17" s="21" t="s">
        <v>414</v>
      </c>
    </row>
    <row r="18" spans="1:8" x14ac:dyDescent="0.35">
      <c r="A18" t="s">
        <v>385</v>
      </c>
      <c r="B18" t="s">
        <v>415</v>
      </c>
      <c r="C18" t="s">
        <v>382</v>
      </c>
      <c r="D18">
        <v>375.99</v>
      </c>
      <c r="E18" t="s">
        <v>383</v>
      </c>
      <c r="F18" t="str">
        <f t="shared" si="2"/>
        <v>In Person</v>
      </c>
      <c r="G18" s="48">
        <f t="shared" si="3"/>
        <v>45689</v>
      </c>
      <c r="H18" s="23" t="s">
        <v>416</v>
      </c>
    </row>
    <row r="19" spans="1:8" x14ac:dyDescent="0.35">
      <c r="A19" t="s">
        <v>390</v>
      </c>
      <c r="B19" t="s">
        <v>381</v>
      </c>
      <c r="C19" t="s">
        <v>396</v>
      </c>
      <c r="D19">
        <v>111.45</v>
      </c>
      <c r="E19" t="s">
        <v>388</v>
      </c>
      <c r="F19" t="str">
        <f t="shared" si="2"/>
        <v>Online</v>
      </c>
      <c r="G19" s="48">
        <f t="shared" si="3"/>
        <v>45778</v>
      </c>
      <c r="H19" s="21" t="s">
        <v>417</v>
      </c>
    </row>
    <row r="20" spans="1:8" x14ac:dyDescent="0.35">
      <c r="A20" t="s">
        <v>402</v>
      </c>
      <c r="B20" t="s">
        <v>386</v>
      </c>
      <c r="C20" t="s">
        <v>396</v>
      </c>
      <c r="D20">
        <v>99.67</v>
      </c>
      <c r="E20" t="s">
        <v>383</v>
      </c>
      <c r="F20" t="str">
        <f t="shared" si="2"/>
        <v>Online</v>
      </c>
      <c r="G20" s="48">
        <f t="shared" si="3"/>
        <v>45839</v>
      </c>
      <c r="H20" s="23" t="s">
        <v>418</v>
      </c>
    </row>
    <row r="21" spans="1:8" x14ac:dyDescent="0.35">
      <c r="A21" t="s">
        <v>380</v>
      </c>
      <c r="B21" t="s">
        <v>403</v>
      </c>
      <c r="C21" t="s">
        <v>392</v>
      </c>
      <c r="D21">
        <v>23.55</v>
      </c>
      <c r="E21" t="s">
        <v>388</v>
      </c>
      <c r="F21" t="str">
        <f t="shared" si="2"/>
        <v>In Person</v>
      </c>
      <c r="G21" s="48">
        <f t="shared" si="3"/>
        <v>45658</v>
      </c>
      <c r="H21" s="21" t="s">
        <v>419</v>
      </c>
    </row>
    <row r="22" spans="1:8" x14ac:dyDescent="0.35">
      <c r="A22" t="s">
        <v>411</v>
      </c>
      <c r="B22" t="s">
        <v>386</v>
      </c>
      <c r="C22" t="s">
        <v>387</v>
      </c>
      <c r="D22">
        <v>177.89</v>
      </c>
      <c r="E22" t="s">
        <v>383</v>
      </c>
      <c r="F22" t="str">
        <f t="shared" si="2"/>
        <v>Online</v>
      </c>
      <c r="G22" s="48">
        <f t="shared" si="3"/>
        <v>45809</v>
      </c>
      <c r="H22" s="23" t="s">
        <v>420</v>
      </c>
    </row>
    <row r="23" spans="1:8" x14ac:dyDescent="0.35">
      <c r="A23" t="s">
        <v>390</v>
      </c>
      <c r="B23" t="s">
        <v>381</v>
      </c>
      <c r="C23" t="s">
        <v>382</v>
      </c>
      <c r="D23">
        <v>367.88</v>
      </c>
      <c r="E23" t="s">
        <v>383</v>
      </c>
      <c r="F23" t="str">
        <f t="shared" si="2"/>
        <v>Online</v>
      </c>
      <c r="G23" s="48">
        <f t="shared" si="3"/>
        <v>45778</v>
      </c>
      <c r="H23" s="21" t="s">
        <v>280</v>
      </c>
    </row>
    <row r="24" spans="1:8" x14ac:dyDescent="0.35">
      <c r="A24" t="s">
        <v>390</v>
      </c>
      <c r="B24" t="s">
        <v>403</v>
      </c>
      <c r="C24" t="s">
        <v>392</v>
      </c>
      <c r="D24">
        <v>22.01</v>
      </c>
      <c r="E24" t="s">
        <v>388</v>
      </c>
      <c r="F24" t="str">
        <f t="shared" si="2"/>
        <v>In Person</v>
      </c>
      <c r="G24" s="48">
        <f t="shared" si="3"/>
        <v>45778</v>
      </c>
      <c r="H24" s="23" t="s">
        <v>284</v>
      </c>
    </row>
    <row r="25" spans="1:8" x14ac:dyDescent="0.35">
      <c r="A25" t="s">
        <v>402</v>
      </c>
      <c r="B25" t="s">
        <v>381</v>
      </c>
      <c r="C25" t="s">
        <v>382</v>
      </c>
      <c r="D25">
        <v>477.23</v>
      </c>
      <c r="E25" t="s">
        <v>388</v>
      </c>
      <c r="F25" t="str">
        <f t="shared" si="2"/>
        <v>Online</v>
      </c>
      <c r="G25" s="48">
        <f t="shared" si="3"/>
        <v>45839</v>
      </c>
      <c r="H25" s="21" t="s">
        <v>285</v>
      </c>
    </row>
    <row r="26" spans="1:8" x14ac:dyDescent="0.35">
      <c r="A26" t="s">
        <v>385</v>
      </c>
      <c r="B26" t="s">
        <v>403</v>
      </c>
      <c r="C26" t="s">
        <v>392</v>
      </c>
      <c r="D26">
        <v>11.66</v>
      </c>
      <c r="E26" t="s">
        <v>383</v>
      </c>
      <c r="F26" t="str">
        <f t="shared" si="2"/>
        <v>In Person</v>
      </c>
      <c r="G26" s="48">
        <f t="shared" si="3"/>
        <v>45689</v>
      </c>
      <c r="H26" s="23" t="s">
        <v>287</v>
      </c>
    </row>
    <row r="27" spans="1:8" x14ac:dyDescent="0.35">
      <c r="A27" t="s">
        <v>394</v>
      </c>
      <c r="B27" t="s">
        <v>403</v>
      </c>
      <c r="C27" t="s">
        <v>400</v>
      </c>
      <c r="D27">
        <v>334.15</v>
      </c>
      <c r="E27" t="s">
        <v>383</v>
      </c>
      <c r="F27" t="str">
        <f t="shared" si="2"/>
        <v>In Person</v>
      </c>
      <c r="G27" s="48">
        <f t="shared" si="3"/>
        <v>45748</v>
      </c>
      <c r="H27" s="21" t="s">
        <v>288</v>
      </c>
    </row>
    <row r="28" spans="1:8" x14ac:dyDescent="0.35">
      <c r="A28" t="s">
        <v>390</v>
      </c>
      <c r="B28" t="s">
        <v>403</v>
      </c>
      <c r="C28" t="s">
        <v>400</v>
      </c>
      <c r="D28">
        <v>299.67</v>
      </c>
      <c r="E28" t="s">
        <v>383</v>
      </c>
      <c r="F28" t="str">
        <f t="shared" si="2"/>
        <v>In Person</v>
      </c>
      <c r="G28" s="48">
        <f t="shared" si="3"/>
        <v>45778</v>
      </c>
      <c r="H28" s="23" t="s">
        <v>289</v>
      </c>
    </row>
    <row r="29" spans="1:8" x14ac:dyDescent="0.35">
      <c r="A29" t="s">
        <v>411</v>
      </c>
      <c r="B29" t="s">
        <v>381</v>
      </c>
      <c r="C29" t="s">
        <v>382</v>
      </c>
      <c r="D29">
        <v>466.12</v>
      </c>
      <c r="E29" t="s">
        <v>388</v>
      </c>
      <c r="F29" t="str">
        <f t="shared" si="2"/>
        <v>Online</v>
      </c>
      <c r="G29" s="48">
        <f t="shared" si="3"/>
        <v>45809</v>
      </c>
      <c r="H29" s="21" t="s">
        <v>290</v>
      </c>
    </row>
    <row r="30" spans="1:8" x14ac:dyDescent="0.35">
      <c r="A30" t="s">
        <v>402</v>
      </c>
      <c r="B30" t="s">
        <v>381</v>
      </c>
      <c r="C30" t="s">
        <v>400</v>
      </c>
      <c r="D30">
        <v>155.35</v>
      </c>
      <c r="E30" t="s">
        <v>383</v>
      </c>
      <c r="F30" t="str">
        <f t="shared" si="2"/>
        <v>Online</v>
      </c>
      <c r="G30" s="48">
        <f t="shared" si="3"/>
        <v>45839</v>
      </c>
      <c r="H30" s="23" t="s">
        <v>291</v>
      </c>
    </row>
    <row r="31" spans="1:8" x14ac:dyDescent="0.35">
      <c r="A31" t="s">
        <v>399</v>
      </c>
      <c r="B31" t="s">
        <v>403</v>
      </c>
      <c r="C31" t="s">
        <v>387</v>
      </c>
      <c r="D31">
        <v>234.57</v>
      </c>
      <c r="E31" t="s">
        <v>383</v>
      </c>
      <c r="F31" t="str">
        <f t="shared" si="2"/>
        <v>In Person</v>
      </c>
      <c r="G31" s="48">
        <f t="shared" si="3"/>
        <v>45717</v>
      </c>
      <c r="H31" s="21" t="s">
        <v>292</v>
      </c>
    </row>
    <row r="32" spans="1:8" x14ac:dyDescent="0.35">
      <c r="A32" t="s">
        <v>394</v>
      </c>
      <c r="B32" t="s">
        <v>403</v>
      </c>
      <c r="C32" t="s">
        <v>396</v>
      </c>
      <c r="D32">
        <v>188.54</v>
      </c>
      <c r="E32" t="s">
        <v>388</v>
      </c>
      <c r="F32" t="str">
        <f t="shared" si="2"/>
        <v>In Person</v>
      </c>
      <c r="G32" s="48">
        <f t="shared" si="3"/>
        <v>45748</v>
      </c>
      <c r="H32" s="23" t="s">
        <v>296</v>
      </c>
    </row>
    <row r="33" spans="1:8" x14ac:dyDescent="0.35">
      <c r="A33" t="s">
        <v>390</v>
      </c>
      <c r="B33" t="s">
        <v>403</v>
      </c>
      <c r="C33" t="s">
        <v>396</v>
      </c>
      <c r="D33">
        <v>211.77</v>
      </c>
      <c r="E33" t="s">
        <v>383</v>
      </c>
      <c r="F33" t="str">
        <f t="shared" si="2"/>
        <v>In Person</v>
      </c>
      <c r="G33" s="48">
        <f t="shared" si="3"/>
        <v>45778</v>
      </c>
      <c r="H33" s="21" t="s">
        <v>297</v>
      </c>
    </row>
    <row r="34" spans="1:8" x14ac:dyDescent="0.35">
      <c r="A34" t="s">
        <v>411</v>
      </c>
      <c r="B34" t="s">
        <v>381</v>
      </c>
      <c r="C34" t="s">
        <v>382</v>
      </c>
      <c r="D34">
        <v>345.48</v>
      </c>
      <c r="E34" t="s">
        <v>383</v>
      </c>
      <c r="F34" t="str">
        <f t="shared" si="2"/>
        <v>Online</v>
      </c>
      <c r="G34" s="48">
        <f t="shared" si="3"/>
        <v>45809</v>
      </c>
      <c r="H34" s="23" t="s">
        <v>298</v>
      </c>
    </row>
    <row r="35" spans="1:8" x14ac:dyDescent="0.35">
      <c r="A35" t="s">
        <v>402</v>
      </c>
      <c r="B35" t="s">
        <v>381</v>
      </c>
      <c r="C35" t="s">
        <v>382</v>
      </c>
      <c r="D35">
        <v>544.36</v>
      </c>
      <c r="E35" t="s">
        <v>383</v>
      </c>
      <c r="F35" t="str">
        <f t="shared" si="2"/>
        <v>Online</v>
      </c>
      <c r="G35" s="48">
        <f t="shared" si="3"/>
        <v>45839</v>
      </c>
      <c r="H35" s="21" t="s">
        <v>299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DBF62-B5BC-464E-87EB-E93133CDEAF1}">
  <dimension ref="A1:R92"/>
  <sheetViews>
    <sheetView topLeftCell="B1" zoomScale="85" zoomScaleNormal="85" workbookViewId="0">
      <selection activeCell="J6" sqref="I6:J11"/>
    </sheetView>
  </sheetViews>
  <sheetFormatPr defaultRowHeight="14.5" x14ac:dyDescent="0.35"/>
  <cols>
    <col min="1" max="1" width="34.26953125" customWidth="1"/>
    <col min="2" max="2" width="19" customWidth="1"/>
    <col min="3" max="3" width="3.81640625" customWidth="1"/>
    <col min="4" max="4" width="19" customWidth="1"/>
    <col min="5" max="6" width="15.26953125" customWidth="1"/>
    <col min="7" max="8" width="19" customWidth="1"/>
    <col min="9" max="9" width="15.26953125" customWidth="1"/>
    <col min="10" max="10" width="3.81640625" customWidth="1"/>
    <col min="11" max="11" width="66.7265625" customWidth="1"/>
    <col min="12" max="12" width="22.81640625" customWidth="1"/>
    <col min="13" max="13" width="19" customWidth="1"/>
    <col min="14" max="14" width="15.26953125" customWidth="1"/>
    <col min="15" max="15" width="28.54296875" customWidth="1"/>
    <col min="16" max="16" width="19" customWidth="1"/>
  </cols>
  <sheetData>
    <row r="1" spans="1:18" ht="35.25" customHeight="1" x14ac:dyDescent="0.6">
      <c r="A1" s="99" t="s">
        <v>421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</row>
    <row r="3" spans="1:18" ht="24.75" customHeight="1" x14ac:dyDescent="0.45">
      <c r="A3" s="100" t="s">
        <v>422</v>
      </c>
      <c r="B3" s="101"/>
      <c r="C3" s="101"/>
      <c r="D3" s="101"/>
      <c r="E3" s="102"/>
      <c r="G3" s="107" t="s">
        <v>423</v>
      </c>
      <c r="H3" s="108"/>
      <c r="I3" s="109"/>
      <c r="K3" s="100" t="s">
        <v>424</v>
      </c>
      <c r="L3" s="101"/>
      <c r="M3" s="101"/>
      <c r="N3" s="101"/>
      <c r="O3" s="101"/>
      <c r="P3" s="101"/>
      <c r="Q3" s="101"/>
      <c r="R3" s="102"/>
    </row>
    <row r="4" spans="1:18" ht="18.5" x14ac:dyDescent="0.45">
      <c r="A4" s="80" t="s">
        <v>425</v>
      </c>
      <c r="B4" s="81">
        <f>Financial!N8</f>
        <v>650000</v>
      </c>
      <c r="E4" s="55"/>
      <c r="G4" s="71" t="s">
        <v>426</v>
      </c>
      <c r="H4" s="72"/>
      <c r="I4" s="73" t="str">
        <f>TEXT((Financial!M8-Financial!B8)/Financial!B8,"0%")</f>
        <v>240%</v>
      </c>
      <c r="K4" s="76" t="s">
        <v>427</v>
      </c>
      <c r="L4" s="74"/>
      <c r="M4" s="74"/>
      <c r="N4" s="74"/>
      <c r="O4" s="74"/>
      <c r="P4" s="74"/>
      <c r="Q4" s="74"/>
      <c r="R4" s="78"/>
    </row>
    <row r="5" spans="1:18" ht="18.5" x14ac:dyDescent="0.45">
      <c r="A5" s="80" t="s">
        <v>428</v>
      </c>
      <c r="B5" s="81">
        <f>Financial!O11</f>
        <v>122351</v>
      </c>
      <c r="E5" s="55"/>
      <c r="G5" s="71" t="s">
        <v>429</v>
      </c>
      <c r="H5" s="72"/>
      <c r="I5" s="73" t="str">
        <f>TEXT(Financial!O11/Financial!O8,"0%")</f>
        <v>19%</v>
      </c>
      <c r="K5" s="76" t="s">
        <v>430</v>
      </c>
      <c r="L5" s="74"/>
      <c r="M5" s="74"/>
      <c r="N5" s="74"/>
      <c r="O5" s="74"/>
      <c r="P5" s="74"/>
      <c r="Q5" s="74"/>
      <c r="R5" s="78"/>
    </row>
    <row r="6" spans="1:18" ht="18.5" x14ac:dyDescent="0.45">
      <c r="A6" s="80" t="s">
        <v>431</v>
      </c>
      <c r="B6" s="82">
        <f>COUNTA(Payroll!A2:A35)</f>
        <v>34</v>
      </c>
      <c r="E6" s="55"/>
      <c r="G6" s="71" t="s">
        <v>432</v>
      </c>
      <c r="H6" s="72"/>
      <c r="I6" s="73" t="str">
        <f>TEXT((COUNTA('2025 Customers '!A2:A41)-COUNTA('2024 Customers'!B2:B36))/COUNTA('2024 Customers'!B2:B36),"0%")</f>
        <v>14%</v>
      </c>
      <c r="K6" s="76" t="s">
        <v>433</v>
      </c>
      <c r="L6" s="74"/>
      <c r="M6" s="74"/>
      <c r="N6" s="74"/>
      <c r="O6" s="74"/>
      <c r="P6" s="74"/>
      <c r="Q6" s="74"/>
      <c r="R6" s="78"/>
    </row>
    <row r="7" spans="1:18" ht="18.5" x14ac:dyDescent="0.45">
      <c r="A7" s="80" t="s">
        <v>434</v>
      </c>
      <c r="B7" s="82">
        <f>COUNTA('2024 Customers'!B2:B36)</f>
        <v>35</v>
      </c>
      <c r="E7" s="55"/>
      <c r="G7" s="71" t="s">
        <v>435</v>
      </c>
      <c r="H7" s="72"/>
      <c r="I7" s="73" t="str">
        <f>TEXT(COUNTIF('Orders To Go '!F:F,"Online")/COUNTA('Orders To Go '!F2:F35),"0%")</f>
        <v>53%</v>
      </c>
      <c r="K7" s="76" t="s">
        <v>436</v>
      </c>
      <c r="L7" s="74"/>
      <c r="M7" s="74"/>
      <c r="N7" s="74"/>
      <c r="O7" s="74"/>
      <c r="P7" s="74"/>
      <c r="Q7" s="74"/>
      <c r="R7" s="78"/>
    </row>
    <row r="8" spans="1:18" ht="18.5" x14ac:dyDescent="0.45">
      <c r="A8" s="80" t="s">
        <v>437</v>
      </c>
      <c r="B8" s="82">
        <f>COUNTA('2025 Customers '!A2:A41)</f>
        <v>40</v>
      </c>
      <c r="E8" s="55"/>
      <c r="G8" s="71" t="s">
        <v>438</v>
      </c>
      <c r="H8" s="72"/>
      <c r="I8" s="73" t="str" cm="1">
        <f t="array" ref="I8">TEXT(SUMPRODUCT((Payroll!F2:F35&gt;=5)*1)/COUNTA(Payroll!F2:F35),"0%")</f>
        <v>53%</v>
      </c>
      <c r="K8" s="76" t="s">
        <v>439</v>
      </c>
      <c r="L8" s="74"/>
      <c r="M8" s="74"/>
      <c r="N8" s="74"/>
      <c r="O8" s="74"/>
      <c r="P8" s="74"/>
      <c r="Q8" s="74"/>
      <c r="R8" s="78"/>
    </row>
    <row r="9" spans="1:18" ht="15.5" x14ac:dyDescent="0.35">
      <c r="A9" s="80" t="s">
        <v>440</v>
      </c>
      <c r="B9" s="82" cm="1">
        <f t="array" ref="B9">COUNTA('2025 Customers '!A2:A41)-SUMPRODUCT(--ISNUMBER(MATCH('2025 Customers '!A2:A41,'2024 Customers'!B2:B36,0)))</f>
        <v>6</v>
      </c>
      <c r="E9" s="55"/>
      <c r="K9" s="76" t="s">
        <v>441</v>
      </c>
      <c r="L9" s="74"/>
      <c r="M9" s="74"/>
      <c r="N9" s="74"/>
      <c r="O9" s="74"/>
      <c r="P9" s="74"/>
      <c r="Q9" s="74"/>
      <c r="R9" s="78"/>
    </row>
    <row r="10" spans="1:18" ht="15.5" x14ac:dyDescent="0.35">
      <c r="A10" s="80" t="s">
        <v>442</v>
      </c>
      <c r="B10" s="83">
        <f>AVERAGE(Reviews!E2:E24)</f>
        <v>0.47826086956521741</v>
      </c>
      <c r="E10" s="55"/>
      <c r="K10" s="76" t="s">
        <v>443</v>
      </c>
      <c r="L10" s="74"/>
      <c r="M10" s="74"/>
      <c r="N10" s="74"/>
      <c r="O10" s="74"/>
      <c r="P10" s="74"/>
      <c r="Q10" s="74"/>
      <c r="R10" s="78"/>
    </row>
    <row r="11" spans="1:18" ht="15.5" x14ac:dyDescent="0.35">
      <c r="A11" s="80" t="s">
        <v>444</v>
      </c>
      <c r="B11" s="83">
        <f>AVERAGE(Payroll!F2:F35)</f>
        <v>4.4411764705882355</v>
      </c>
      <c r="E11" s="55"/>
      <c r="K11" s="76" t="s">
        <v>445</v>
      </c>
      <c r="L11" s="74"/>
      <c r="M11" s="74"/>
      <c r="N11" s="74"/>
      <c r="O11" s="74"/>
      <c r="P11" s="74"/>
      <c r="Q11" s="74"/>
      <c r="R11" s="78"/>
    </row>
    <row r="12" spans="1:18" ht="15.5" x14ac:dyDescent="0.35">
      <c r="A12" s="84" t="s">
        <v>446</v>
      </c>
      <c r="B12" s="85">
        <f>SUM('Orders To Go '!D2:D35)</f>
        <v>7749.4799999999987</v>
      </c>
      <c r="C12" s="50"/>
      <c r="D12" s="50"/>
      <c r="E12" s="56"/>
      <c r="K12" s="77" t="s">
        <v>447</v>
      </c>
      <c r="L12" s="75"/>
      <c r="M12" s="75"/>
      <c r="N12" s="75"/>
      <c r="O12" s="75"/>
      <c r="P12" s="75"/>
      <c r="Q12" s="75"/>
      <c r="R12" s="79"/>
    </row>
    <row r="14" spans="1:18" ht="24.75" customHeight="1" x14ac:dyDescent="0.45">
      <c r="A14" s="103" t="s">
        <v>448</v>
      </c>
      <c r="B14" s="103"/>
      <c r="C14" s="103"/>
      <c r="D14" s="103"/>
      <c r="E14" s="103"/>
      <c r="K14" s="104" t="s">
        <v>449</v>
      </c>
      <c r="L14" s="104"/>
      <c r="M14" s="104"/>
      <c r="N14" s="104"/>
      <c r="O14" s="104"/>
    </row>
    <row r="15" spans="1:18" x14ac:dyDescent="0.35">
      <c r="A15" s="51" t="s">
        <v>162</v>
      </c>
      <c r="B15" s="51" t="s">
        <v>450</v>
      </c>
      <c r="K15" s="54" t="s">
        <v>162</v>
      </c>
      <c r="L15" s="54" t="s">
        <v>451</v>
      </c>
    </row>
    <row r="16" spans="1:18" x14ac:dyDescent="0.35">
      <c r="A16" s="52" t="s">
        <v>163</v>
      </c>
      <c r="B16" s="53">
        <f>Financial!B8</f>
        <v>25000</v>
      </c>
      <c r="K16" s="52" t="s">
        <v>163</v>
      </c>
      <c r="L16" s="53">
        <f>Financial!B8-(Financial!B3+Financial!B4+Financial!B5+Financial!B6+Financial!B7)</f>
        <v>-18667</v>
      </c>
    </row>
    <row r="17" spans="1:15" x14ac:dyDescent="0.35">
      <c r="A17" s="52" t="s">
        <v>164</v>
      </c>
      <c r="B17" s="53">
        <f>Financial!C8</f>
        <v>30000</v>
      </c>
      <c r="K17" s="52" t="s">
        <v>164</v>
      </c>
      <c r="L17" s="53">
        <f>Financial!C8-(Financial!C3+Financial!C4+Financial!C5+Financial!C6+Financial!C7)</f>
        <v>-13767</v>
      </c>
    </row>
    <row r="18" spans="1:15" x14ac:dyDescent="0.35">
      <c r="A18" s="52" t="s">
        <v>165</v>
      </c>
      <c r="B18" s="53">
        <f>Financial!D8</f>
        <v>35000</v>
      </c>
      <c r="K18" s="52" t="s">
        <v>165</v>
      </c>
      <c r="L18" s="53">
        <f>Financial!D8-(Financial!D3+Financial!D4+Financial!D5+Financial!D6+Financial!D7)</f>
        <v>-8682</v>
      </c>
    </row>
    <row r="19" spans="1:15" x14ac:dyDescent="0.35">
      <c r="A19" s="52" t="s">
        <v>166</v>
      </c>
      <c r="B19" s="53">
        <f>Financial!E8</f>
        <v>40000</v>
      </c>
      <c r="K19" s="52" t="s">
        <v>166</v>
      </c>
      <c r="L19" s="53">
        <f>Financial!E8-(Financial!E3+Financial!E4+Financial!E5+Financial!E6+Financial!E7)</f>
        <v>-6467</v>
      </c>
    </row>
    <row r="20" spans="1:15" x14ac:dyDescent="0.35">
      <c r="A20" s="52" t="s">
        <v>167</v>
      </c>
      <c r="B20" s="53">
        <f>Financial!F8</f>
        <v>45000</v>
      </c>
      <c r="K20" s="52" t="s">
        <v>167</v>
      </c>
      <c r="L20" s="53">
        <f>Financial!F8-(Financial!F3+Financial!F4+Financial!F5+Financial!F6+Financial!F7)</f>
        <v>1183</v>
      </c>
    </row>
    <row r="21" spans="1:15" x14ac:dyDescent="0.35">
      <c r="A21" s="52" t="s">
        <v>168</v>
      </c>
      <c r="B21" s="53">
        <f>Financial!G8</f>
        <v>50000</v>
      </c>
      <c r="K21" s="52" t="s">
        <v>168</v>
      </c>
      <c r="L21" s="53">
        <f>Financial!G8-(Financial!G3+Financial!G4+Financial!G5+Financial!G6+Financial!G7)</f>
        <v>6083</v>
      </c>
    </row>
    <row r="22" spans="1:15" x14ac:dyDescent="0.35">
      <c r="A22" s="52" t="s">
        <v>169</v>
      </c>
      <c r="B22" s="53">
        <f>Financial!H8</f>
        <v>55000</v>
      </c>
      <c r="K22" s="52" t="s">
        <v>169</v>
      </c>
      <c r="L22" s="53">
        <f>Financial!H8-(Financial!H3+Financial!H4+Financial!H5+Financial!H6+Financial!H7)</f>
        <v>11308</v>
      </c>
    </row>
    <row r="23" spans="1:15" x14ac:dyDescent="0.35">
      <c r="A23" s="52" t="s">
        <v>170</v>
      </c>
      <c r="B23" s="53">
        <f>Financial!I8</f>
        <v>60000</v>
      </c>
      <c r="K23" s="52" t="s">
        <v>170</v>
      </c>
      <c r="L23" s="53">
        <f>Financial!I8-(Financial!I3+Financial!I4+Financial!I5+Financial!I6+Financial!I7)</f>
        <v>16133</v>
      </c>
    </row>
    <row r="24" spans="1:15" x14ac:dyDescent="0.35">
      <c r="A24" s="52" t="s">
        <v>171</v>
      </c>
      <c r="B24" s="53">
        <f>Financial!J8</f>
        <v>70000</v>
      </c>
      <c r="K24" s="52" t="s">
        <v>171</v>
      </c>
      <c r="L24" s="53">
        <f>Financial!J8-(Financial!J3+Financial!J4+Financial!J5+Financial!J6+Financial!J7)</f>
        <v>26258</v>
      </c>
    </row>
    <row r="25" spans="1:15" x14ac:dyDescent="0.35">
      <c r="A25" s="52" t="s">
        <v>172</v>
      </c>
      <c r="B25" s="53">
        <f>Financial!K8</f>
        <v>75000</v>
      </c>
      <c r="K25" s="52" t="s">
        <v>172</v>
      </c>
      <c r="L25" s="53">
        <f>Financial!K8-(Financial!K3+Financial!K4+Financial!K5+Financial!K6+Financial!K7)</f>
        <v>31303</v>
      </c>
    </row>
    <row r="26" spans="1:15" x14ac:dyDescent="0.35">
      <c r="A26" s="52" t="s">
        <v>173</v>
      </c>
      <c r="B26" s="53">
        <f>Financial!L8</f>
        <v>80000</v>
      </c>
      <c r="K26" s="52" t="s">
        <v>173</v>
      </c>
      <c r="L26" s="53">
        <f>Financial!L8-(Financial!L3+Financial!L4+Financial!L5+Financial!L6+Financial!L7)</f>
        <v>36383</v>
      </c>
    </row>
    <row r="27" spans="1:15" x14ac:dyDescent="0.35">
      <c r="A27" s="52" t="s">
        <v>174</v>
      </c>
      <c r="B27" s="53">
        <f>Financial!M8</f>
        <v>85000</v>
      </c>
      <c r="K27" s="52" t="s">
        <v>174</v>
      </c>
      <c r="L27" s="53">
        <f>Financial!M8-(Financial!M3+Financial!M4+Financial!M5+Financial!M6+Financial!M7)</f>
        <v>41283</v>
      </c>
    </row>
    <row r="29" spans="1:15" ht="24.75" customHeight="1" x14ac:dyDescent="0.45">
      <c r="A29" s="105" t="s">
        <v>452</v>
      </c>
      <c r="B29" s="105"/>
      <c r="C29" s="105"/>
      <c r="D29" s="105"/>
      <c r="E29" s="105"/>
      <c r="K29" s="106" t="s">
        <v>453</v>
      </c>
      <c r="L29" s="106"/>
      <c r="M29" s="106"/>
      <c r="N29" s="106"/>
      <c r="O29" s="106"/>
    </row>
    <row r="30" spans="1:15" x14ac:dyDescent="0.35">
      <c r="A30" s="57" t="s">
        <v>454</v>
      </c>
      <c r="B30" s="57" t="s">
        <v>455</v>
      </c>
      <c r="K30" s="58" t="s">
        <v>2</v>
      </c>
      <c r="L30" s="58" t="s">
        <v>456</v>
      </c>
      <c r="M30" s="58" t="s">
        <v>457</v>
      </c>
    </row>
    <row r="31" spans="1:15" x14ac:dyDescent="0.35">
      <c r="A31" s="52">
        <v>2024</v>
      </c>
      <c r="B31" s="52">
        <f>COUNTA('2024 Customers'!B2:B36)</f>
        <v>35</v>
      </c>
      <c r="K31" s="52" t="str">
        <f>IF(ISNA(MATCH('2025 Customers '!A3,'2024 Customers'!B:B,0)),'2025 Customers '!A3,"")</f>
        <v>Frank Costanza</v>
      </c>
      <c r="L31" s="52" t="str">
        <f>IF(K31&lt;&gt;"",'2025 Customers '!B3,"")</f>
        <v>177 Boss St, Del Boca Vista, FL 33701</v>
      </c>
      <c r="M31" s="52" t="str">
        <f>IF(K31&lt;&gt;"",'2025 Customers '!D3,"")</f>
        <v>904 -767-8955</v>
      </c>
    </row>
    <row r="32" spans="1:15" x14ac:dyDescent="0.35">
      <c r="A32" s="52">
        <v>2025</v>
      </c>
      <c r="B32" s="52">
        <f>COUNTA('2025 Customers '!A2:A41)</f>
        <v>40</v>
      </c>
      <c r="K32" s="52" t="str">
        <f>IF(ISNA(MATCH('2025 Customers '!A6,'2024 Customers'!B:B,0)),'2025 Customers '!A6,"")</f>
        <v>Linda Richman</v>
      </c>
      <c r="L32" s="52" t="str">
        <f>IF(K32&lt;&gt;"",'2025 Customers '!B6,"")</f>
        <v>101 Coffee Talk Blvd, Verklempt, NY 10009</v>
      </c>
      <c r="M32" s="52" t="str">
        <f>IF(K32&lt;&gt;"",'2025 Customers '!D6,"")</f>
        <v>929-224-8791</v>
      </c>
    </row>
    <row r="33" spans="1:15" x14ac:dyDescent="0.35">
      <c r="K33" s="52" t="str">
        <f>IF(ISNA(MATCH('2025 Customers '!A10,'2024 Customers'!B:B,0)),'2025 Customers '!A10,"")</f>
        <v>Randolph Scott</v>
      </c>
      <c r="L33" s="52" t="str">
        <f>IF(K33&lt;&gt;"",'2025 Customers '!B10,"")</f>
        <v>202 Western Dr, Dallas, TX 43789</v>
      </c>
      <c r="M33" s="52" t="str">
        <f>IF(K33&lt;&gt;"",'2025 Customers '!D10,"")</f>
        <v>972-445-2233</v>
      </c>
    </row>
    <row r="34" spans="1:15" x14ac:dyDescent="0.35">
      <c r="K34" s="52" t="str">
        <f>IF(ISNA(MATCH('2025 Customers '!A12,'2024 Customers'!B:B,0)),'2025 Customers '!A12,"")</f>
        <v>Chazz Michael Michaels</v>
      </c>
      <c r="L34" s="52" t="str">
        <f>IF(K34&lt;&gt;"",'2025 Customers '!B12,"")</f>
        <v>2007 Winter Games Dr, SLC, Ut</v>
      </c>
      <c r="M34" s="52" t="str">
        <f>IF(K34&lt;&gt;"",'2025 Customers '!D12,"")</f>
        <v>385-779-5543</v>
      </c>
    </row>
    <row r="35" spans="1:15" x14ac:dyDescent="0.35">
      <c r="K35" s="52" t="str">
        <f>IF(ISNA(MATCH('2025 Customers '!A21,'2024 Customers'!B:B,0)),'2025 Customers '!A21,"")</f>
        <v>Ron Burgundy</v>
      </c>
      <c r="L35" s="52" t="str">
        <f>IF(K35&lt;&gt;"",'2025 Customers '!B21,"")</f>
        <v>2999 News Ave, San Diego, CA</v>
      </c>
      <c r="M35" s="52" t="str">
        <f>IF(K35&lt;&gt;"",'2025 Customers '!D21,"")</f>
        <v>858-566-3572</v>
      </c>
    </row>
    <row r="39" spans="1:15" ht="24.75" customHeight="1" x14ac:dyDescent="0.45">
      <c r="A39" s="88" t="s">
        <v>458</v>
      </c>
      <c r="B39" s="88"/>
      <c r="C39" s="88"/>
      <c r="D39" s="88"/>
      <c r="E39" s="88"/>
      <c r="K39" s="89" t="s">
        <v>459</v>
      </c>
      <c r="L39" s="89"/>
      <c r="M39" s="89"/>
      <c r="N39" s="89"/>
      <c r="O39" s="89"/>
    </row>
    <row r="40" spans="1:15" x14ac:dyDescent="0.35">
      <c r="A40" s="59" t="s">
        <v>375</v>
      </c>
      <c r="B40" s="59" t="s">
        <v>460</v>
      </c>
      <c r="K40" s="61" t="s">
        <v>374</v>
      </c>
      <c r="L40" s="61" t="s">
        <v>461</v>
      </c>
    </row>
    <row r="41" spans="1:15" x14ac:dyDescent="0.35">
      <c r="A41" s="52" t="s">
        <v>382</v>
      </c>
      <c r="B41" s="60">
        <f>SUMIF('Orders To Go '!C:C,A41,'Orders To Go '!D:D)</f>
        <v>3467.94</v>
      </c>
      <c r="K41" s="52" t="s">
        <v>462</v>
      </c>
      <c r="L41" s="52">
        <f>COUNTIF('Orders To Go '!F:F,"Online")</f>
        <v>18</v>
      </c>
    </row>
    <row r="42" spans="1:15" x14ac:dyDescent="0.35">
      <c r="A42" s="52" t="s">
        <v>387</v>
      </c>
      <c r="B42" s="60">
        <f>SUMIF('Orders To Go '!C:C,A42,'Orders To Go '!D:D)</f>
        <v>1701.01</v>
      </c>
      <c r="K42" s="52" t="s">
        <v>403</v>
      </c>
      <c r="L42" s="52">
        <f>COUNTIF('Orders To Go '!F:F,"In Person")</f>
        <v>15</v>
      </c>
    </row>
    <row r="43" spans="1:15" x14ac:dyDescent="0.35">
      <c r="A43" s="52" t="s">
        <v>392</v>
      </c>
      <c r="B43" s="60">
        <f>SUMIF('Orders To Go '!C:C,A43,'Orders To Go '!D:D)</f>
        <v>118.98</v>
      </c>
      <c r="K43" s="52" t="s">
        <v>457</v>
      </c>
      <c r="L43" s="52">
        <f>COUNTIF('Orders To Go '!F:F,"Phone")</f>
        <v>1</v>
      </c>
    </row>
    <row r="44" spans="1:15" x14ac:dyDescent="0.35">
      <c r="A44" s="52" t="s">
        <v>396</v>
      </c>
      <c r="B44" s="60">
        <f>SUMIF('Orders To Go '!C:C,A44,'Orders To Go '!D:D)</f>
        <v>956.19999999999993</v>
      </c>
    </row>
    <row r="45" spans="1:15" x14ac:dyDescent="0.35">
      <c r="A45" s="52" t="s">
        <v>400</v>
      </c>
      <c r="B45" s="60">
        <f>SUMIF('Orders To Go '!C:C,A45,'Orders To Go '!D:D)</f>
        <v>1505.35</v>
      </c>
    </row>
    <row r="52" spans="1:14" ht="24.75" customHeight="1" x14ac:dyDescent="0.45">
      <c r="A52" s="90" t="s">
        <v>463</v>
      </c>
      <c r="B52" s="90"/>
      <c r="C52" s="90"/>
      <c r="D52" s="91"/>
      <c r="E52" s="91"/>
      <c r="F52" s="91"/>
      <c r="H52" s="92" t="s">
        <v>464</v>
      </c>
      <c r="I52" s="92"/>
      <c r="J52" s="92"/>
      <c r="L52" s="93" t="s">
        <v>465</v>
      </c>
      <c r="M52" s="93"/>
      <c r="N52" s="93"/>
    </row>
    <row r="53" spans="1:14" x14ac:dyDescent="0.35">
      <c r="A53" s="62" t="s">
        <v>466</v>
      </c>
      <c r="B53" s="62" t="s">
        <v>467</v>
      </c>
      <c r="D53" s="51" t="s">
        <v>50</v>
      </c>
      <c r="E53" s="51" t="s">
        <v>51</v>
      </c>
      <c r="F53" s="51" t="s">
        <v>468</v>
      </c>
      <c r="H53" s="59" t="s">
        <v>50</v>
      </c>
      <c r="I53" s="59" t="s">
        <v>51</v>
      </c>
      <c r="J53" s="59" t="s">
        <v>468</v>
      </c>
      <c r="L53" s="65" t="s">
        <v>468</v>
      </c>
      <c r="M53" s="65" t="s">
        <v>461</v>
      </c>
    </row>
    <row r="54" spans="1:14" x14ac:dyDescent="0.35">
      <c r="A54" s="52" t="s">
        <v>469</v>
      </c>
      <c r="B54" s="52">
        <f>COUNTA(Payroll!A2:A35)</f>
        <v>34</v>
      </c>
      <c r="D54" s="52" t="s">
        <v>62</v>
      </c>
      <c r="E54" s="52" t="s">
        <v>63</v>
      </c>
      <c r="F54" s="52" t="s">
        <v>64</v>
      </c>
      <c r="H54" s="64" t="s">
        <v>59</v>
      </c>
      <c r="I54" s="52" t="s">
        <v>60</v>
      </c>
      <c r="J54" s="52" t="s">
        <v>61</v>
      </c>
      <c r="L54" s="52" t="s">
        <v>58</v>
      </c>
      <c r="M54" s="52">
        <f>COUNTIF(Payroll!E:E,"Excellent")</f>
        <v>6</v>
      </c>
    </row>
    <row r="55" spans="1:14" x14ac:dyDescent="0.35">
      <c r="A55" s="52" t="s">
        <v>470</v>
      </c>
      <c r="B55" s="63">
        <f>ROUND(AVERAGE(Payroll!F2:F35),2)</f>
        <v>4.4400000000000004</v>
      </c>
      <c r="D55" s="52" t="s">
        <v>73</v>
      </c>
      <c r="E55" s="52" t="s">
        <v>74</v>
      </c>
      <c r="F55" s="52" t="s">
        <v>64</v>
      </c>
      <c r="H55" s="64" t="s">
        <v>68</v>
      </c>
      <c r="I55" s="52" t="s">
        <v>69</v>
      </c>
      <c r="J55" s="52" t="s">
        <v>70</v>
      </c>
      <c r="L55" s="52" t="s">
        <v>72</v>
      </c>
      <c r="M55" s="52">
        <f>COUNTIF(Payroll!E:E,"Above Average")</f>
        <v>6</v>
      </c>
    </row>
    <row r="56" spans="1:14" x14ac:dyDescent="0.35">
      <c r="A56" s="52" t="s">
        <v>471</v>
      </c>
      <c r="B56" s="53">
        <f>SUM(Payroll!C2:C35)</f>
        <v>720250</v>
      </c>
      <c r="D56" s="52" t="s">
        <v>84</v>
      </c>
      <c r="E56" s="52" t="s">
        <v>69</v>
      </c>
      <c r="F56" s="52" t="s">
        <v>64</v>
      </c>
      <c r="H56" s="64" t="s">
        <v>80</v>
      </c>
      <c r="I56" s="52" t="s">
        <v>81</v>
      </c>
      <c r="J56" s="52" t="s">
        <v>61</v>
      </c>
      <c r="L56" s="52" t="s">
        <v>64</v>
      </c>
      <c r="M56" s="52">
        <f>COUNTIF(Payroll!E:E,"Good")</f>
        <v>6</v>
      </c>
    </row>
    <row r="57" spans="1:14" x14ac:dyDescent="0.35">
      <c r="D57" s="52" t="s">
        <v>88</v>
      </c>
      <c r="E57" s="52" t="s">
        <v>89</v>
      </c>
      <c r="F57" s="52" t="s">
        <v>64</v>
      </c>
      <c r="H57" s="64" t="s">
        <v>71</v>
      </c>
      <c r="I57" s="52" t="s">
        <v>63</v>
      </c>
      <c r="J57" s="52" t="s">
        <v>61</v>
      </c>
      <c r="L57" s="52" t="s">
        <v>67</v>
      </c>
      <c r="M57" s="52">
        <f>COUNTIF(Payroll!E:E,"Average")</f>
        <v>4</v>
      </c>
    </row>
    <row r="58" spans="1:14" x14ac:dyDescent="0.35">
      <c r="D58" s="52" t="s">
        <v>94</v>
      </c>
      <c r="E58" s="52" t="s">
        <v>60</v>
      </c>
      <c r="F58" s="52" t="s">
        <v>64</v>
      </c>
      <c r="H58" s="64" t="s">
        <v>90</v>
      </c>
      <c r="I58" s="52" t="s">
        <v>91</v>
      </c>
      <c r="J58" s="52" t="s">
        <v>61</v>
      </c>
      <c r="L58" s="52" t="s">
        <v>78</v>
      </c>
      <c r="M58" s="52">
        <f>COUNTIF(Payroll!E:E,"Below Average")</f>
        <v>4</v>
      </c>
    </row>
    <row r="59" spans="1:14" x14ac:dyDescent="0.35">
      <c r="D59" s="52" t="s">
        <v>98</v>
      </c>
      <c r="E59" s="52" t="s">
        <v>74</v>
      </c>
      <c r="F59" s="52" t="s">
        <v>64</v>
      </c>
      <c r="H59" s="64" t="s">
        <v>93</v>
      </c>
      <c r="I59" s="52" t="s">
        <v>63</v>
      </c>
      <c r="J59" s="52" t="s">
        <v>61</v>
      </c>
      <c r="L59" s="52" t="s">
        <v>61</v>
      </c>
      <c r="M59" s="52">
        <f>COUNTIF(Payroll!E:E,"Poor")</f>
        <v>7</v>
      </c>
    </row>
    <row r="60" spans="1:14" x14ac:dyDescent="0.35">
      <c r="H60" s="64" t="s">
        <v>96</v>
      </c>
      <c r="I60" s="52" t="s">
        <v>74</v>
      </c>
      <c r="J60" s="52" t="s">
        <v>61</v>
      </c>
      <c r="L60" s="52" t="s">
        <v>70</v>
      </c>
      <c r="M60" s="52">
        <f>COUNTIF(Payroll!E:E,"Really Bad")</f>
        <v>1</v>
      </c>
    </row>
    <row r="61" spans="1:14" x14ac:dyDescent="0.35">
      <c r="H61" s="64" t="s">
        <v>99</v>
      </c>
      <c r="I61" s="52" t="s">
        <v>60</v>
      </c>
      <c r="J61" s="52" t="s">
        <v>61</v>
      </c>
    </row>
    <row r="65" spans="1:18" ht="24.75" customHeight="1" x14ac:dyDescent="0.45">
      <c r="A65" s="94" t="s">
        <v>472</v>
      </c>
      <c r="B65" s="94"/>
      <c r="C65" s="94"/>
      <c r="D65" s="94"/>
      <c r="E65" s="94"/>
      <c r="F65" s="95" t="s">
        <v>473</v>
      </c>
      <c r="G65" s="95"/>
      <c r="H65" s="95"/>
      <c r="I65" s="95"/>
      <c r="O65" s="96" t="s">
        <v>474</v>
      </c>
      <c r="P65" s="96"/>
      <c r="Q65" s="96"/>
      <c r="R65" s="96"/>
    </row>
    <row r="66" spans="1:18" x14ac:dyDescent="0.35">
      <c r="A66" s="66" t="s">
        <v>0</v>
      </c>
      <c r="B66" s="66" t="s">
        <v>475</v>
      </c>
      <c r="C66" s="66" t="s">
        <v>476</v>
      </c>
      <c r="D66" s="66" t="s">
        <v>477</v>
      </c>
      <c r="F66" s="67" t="s">
        <v>162</v>
      </c>
      <c r="G66" s="67" t="s">
        <v>478</v>
      </c>
      <c r="O66" s="70" t="s">
        <v>301</v>
      </c>
      <c r="P66" s="70" t="s">
        <v>479</v>
      </c>
    </row>
    <row r="67" spans="1:18" x14ac:dyDescent="0.35">
      <c r="A67" s="52">
        <v>45614</v>
      </c>
      <c r="B67" s="52" t="s">
        <v>6</v>
      </c>
      <c r="C67" s="52" t="s">
        <v>5</v>
      </c>
      <c r="D67" s="52">
        <v>1</v>
      </c>
      <c r="F67" s="68">
        <v>45413</v>
      </c>
      <c r="G67" s="69">
        <f>AVERAGEIF(Reviews!D:D,F67,Reviews!E:E)</f>
        <v>2</v>
      </c>
      <c r="O67" s="52" t="s">
        <v>480</v>
      </c>
      <c r="P67" s="53">
        <f>Financial!N3</f>
        <v>18000</v>
      </c>
    </row>
    <row r="68" spans="1:18" x14ac:dyDescent="0.35">
      <c r="A68" s="52">
        <v>45607</v>
      </c>
      <c r="B68" s="52" t="s">
        <v>8</v>
      </c>
      <c r="C68" s="52" t="s">
        <v>7</v>
      </c>
      <c r="D68" s="52">
        <v>2</v>
      </c>
      <c r="F68" s="68">
        <v>45444</v>
      </c>
      <c r="G68" s="69">
        <f>AVERAGEIF(Reviews!D:D,F68,Reviews!E:E)</f>
        <v>1</v>
      </c>
      <c r="O68" s="52" t="s">
        <v>481</v>
      </c>
      <c r="P68" s="53">
        <f>Financial!N4</f>
        <v>3100</v>
      </c>
    </row>
    <row r="69" spans="1:18" x14ac:dyDescent="0.35">
      <c r="A69" s="52">
        <v>45605</v>
      </c>
      <c r="B69" s="52" t="s">
        <v>10</v>
      </c>
      <c r="C69" s="52" t="s">
        <v>9</v>
      </c>
      <c r="D69" s="52">
        <v>-2</v>
      </c>
      <c r="F69" s="68">
        <v>45474</v>
      </c>
      <c r="G69" s="69">
        <f>AVERAGEIF(Reviews!D:D,F69,Reviews!E:E)</f>
        <v>0.25</v>
      </c>
      <c r="O69" s="52" t="s">
        <v>482</v>
      </c>
      <c r="P69" s="53">
        <f>Financial!N5</f>
        <v>1300</v>
      </c>
    </row>
    <row r="70" spans="1:18" x14ac:dyDescent="0.35">
      <c r="A70" s="52">
        <v>45597</v>
      </c>
      <c r="B70" s="52" t="s">
        <v>12</v>
      </c>
      <c r="C70" s="52" t="s">
        <v>11</v>
      </c>
      <c r="D70" s="52">
        <v>-1</v>
      </c>
      <c r="F70" s="68">
        <v>45505</v>
      </c>
      <c r="G70" s="69">
        <f>AVERAGEIF(Reviews!D:D,F70,Reviews!E:E)</f>
        <v>-0.5</v>
      </c>
      <c r="O70" s="52" t="s">
        <v>180</v>
      </c>
      <c r="P70" s="53">
        <f>Financial!N6</f>
        <v>500004</v>
      </c>
    </row>
    <row r="71" spans="1:18" x14ac:dyDescent="0.35">
      <c r="A71" s="52">
        <v>45595</v>
      </c>
      <c r="B71" s="52" t="s">
        <v>14</v>
      </c>
      <c r="C71" s="52" t="s">
        <v>13</v>
      </c>
      <c r="D71" s="52">
        <v>0</v>
      </c>
      <c r="F71" s="68">
        <v>45536</v>
      </c>
      <c r="G71" s="69">
        <f>AVERAGEIF(Reviews!D:D,F71,Reviews!E:E)</f>
        <v>1</v>
      </c>
      <c r="O71" s="52" t="s">
        <v>181</v>
      </c>
      <c r="P71" s="53">
        <f>Financial!N7</f>
        <v>5245</v>
      </c>
    </row>
    <row r="72" spans="1:18" x14ac:dyDescent="0.35">
      <c r="A72" s="52">
        <v>45580</v>
      </c>
      <c r="B72" s="52" t="s">
        <v>16</v>
      </c>
      <c r="C72" s="52" t="s">
        <v>15</v>
      </c>
      <c r="D72" s="52">
        <v>-1</v>
      </c>
      <c r="F72" s="68">
        <v>45566</v>
      </c>
      <c r="G72" s="69">
        <f>AVERAGEIF(Reviews!D:D,F72,Reviews!E:E)</f>
        <v>0.4</v>
      </c>
    </row>
    <row r="73" spans="1:18" x14ac:dyDescent="0.35">
      <c r="A73" s="52">
        <v>45579</v>
      </c>
      <c r="B73" s="52" t="s">
        <v>18</v>
      </c>
      <c r="C73" s="52" t="s">
        <v>17</v>
      </c>
      <c r="D73" s="52">
        <v>1</v>
      </c>
      <c r="F73" s="68">
        <v>45597</v>
      </c>
      <c r="G73" s="69">
        <f>AVERAGEIF(Reviews!D:D,F73,Reviews!E:E)</f>
        <v>0</v>
      </c>
    </row>
    <row r="74" spans="1:18" x14ac:dyDescent="0.35">
      <c r="A74" s="52">
        <v>45572</v>
      </c>
      <c r="B74" s="52" t="s">
        <v>20</v>
      </c>
      <c r="C74" s="52" t="s">
        <v>19</v>
      </c>
      <c r="D74" s="52">
        <v>3</v>
      </c>
    </row>
    <row r="75" spans="1:18" x14ac:dyDescent="0.35">
      <c r="A75" s="52">
        <v>45567</v>
      </c>
      <c r="B75" s="52" t="s">
        <v>22</v>
      </c>
      <c r="C75" s="52" t="s">
        <v>21</v>
      </c>
      <c r="D75" s="52">
        <v>-1</v>
      </c>
    </row>
    <row r="76" spans="1:18" x14ac:dyDescent="0.35">
      <c r="A76" s="52">
        <v>45553</v>
      </c>
      <c r="B76" s="52" t="s">
        <v>24</v>
      </c>
      <c r="C76" s="52" t="s">
        <v>23</v>
      </c>
      <c r="D76" s="52">
        <v>1</v>
      </c>
    </row>
    <row r="79" spans="1:18" ht="24.75" customHeight="1" x14ac:dyDescent="0.45">
      <c r="A79" s="97" t="s">
        <v>483</v>
      </c>
      <c r="B79" s="97"/>
      <c r="C79" s="97"/>
      <c r="D79" s="97"/>
      <c r="E79" s="97"/>
      <c r="K79" s="98" t="s">
        <v>484</v>
      </c>
      <c r="L79" s="98"/>
      <c r="M79" s="98"/>
      <c r="N79" s="98"/>
    </row>
    <row r="80" spans="1:18" x14ac:dyDescent="0.35">
      <c r="A80" s="54" t="s">
        <v>304</v>
      </c>
      <c r="B80" s="54" t="s">
        <v>485</v>
      </c>
      <c r="K80" s="58" t="s">
        <v>162</v>
      </c>
      <c r="L80" s="58" t="s">
        <v>183</v>
      </c>
    </row>
    <row r="81" spans="1:18" x14ac:dyDescent="0.35">
      <c r="A81" s="52" t="s">
        <v>310</v>
      </c>
      <c r="B81" s="60">
        <f>SUMIF(Invoices!F:F,A81,Invoices!H:H)</f>
        <v>353.08</v>
      </c>
      <c r="K81" s="68">
        <v>45658</v>
      </c>
      <c r="L81" s="60">
        <f>SUMIF('Orders To Go '!G:G,K81,'Orders To Go '!D:D)</f>
        <v>348.75</v>
      </c>
    </row>
    <row r="82" spans="1:18" x14ac:dyDescent="0.35">
      <c r="A82" s="52" t="s">
        <v>314</v>
      </c>
      <c r="B82" s="60">
        <f>SUMIF(Invoices!F:F,A82,Invoices!H:H)</f>
        <v>904.78</v>
      </c>
      <c r="K82" s="68">
        <v>45689</v>
      </c>
      <c r="L82" s="60">
        <f>SUMIF('Orders To Go '!G:G,K82,'Orders To Go '!D:D)</f>
        <v>1252.6600000000001</v>
      </c>
    </row>
    <row r="83" spans="1:18" x14ac:dyDescent="0.35">
      <c r="A83" s="52" t="s">
        <v>319</v>
      </c>
      <c r="B83" s="60">
        <f>SUMIF(Invoices!F:F,A83,Invoices!H:H)</f>
        <v>1027.26</v>
      </c>
      <c r="K83" s="68">
        <v>45717</v>
      </c>
      <c r="L83" s="60">
        <f>SUMIF('Orders To Go '!G:G,K83,'Orders To Go '!D:D)</f>
        <v>661.08999999999992</v>
      </c>
    </row>
    <row r="84" spans="1:18" x14ac:dyDescent="0.35">
      <c r="A84" s="52" t="s">
        <v>336</v>
      </c>
      <c r="B84" s="60">
        <f>SUMIF(Invoices!F:F,A84,Invoices!H:H)</f>
        <v>1302.93</v>
      </c>
      <c r="K84" s="68">
        <v>45748</v>
      </c>
      <c r="L84" s="60">
        <f>SUMIF('Orders To Go '!G:G,K84,'Orders To Go '!D:D)</f>
        <v>1039.3399999999999</v>
      </c>
    </row>
    <row r="85" spans="1:18" x14ac:dyDescent="0.35">
      <c r="A85" s="52" t="s">
        <v>331</v>
      </c>
      <c r="B85" s="60">
        <f>SUMIF(Invoices!F:F,A85,Invoices!H:H)</f>
        <v>542.04999999999995</v>
      </c>
      <c r="K85" s="68">
        <v>45778</v>
      </c>
      <c r="L85" s="60">
        <f>SUMIF('Orders To Go '!G:G,K85,'Orders To Go '!D:D)</f>
        <v>1282.2</v>
      </c>
    </row>
    <row r="86" spans="1:18" x14ac:dyDescent="0.35">
      <c r="K86" s="68">
        <v>45809</v>
      </c>
      <c r="L86" s="60">
        <f>SUMIF('Orders To Go '!G:G,K86,'Orders To Go '!D:D)</f>
        <v>1555.17</v>
      </c>
    </row>
    <row r="87" spans="1:18" x14ac:dyDescent="0.35">
      <c r="K87" s="68">
        <v>45839</v>
      </c>
      <c r="L87" s="60">
        <f>SUMIF('Orders To Go '!G:G,K87,'Orders To Go '!D:D)</f>
        <v>1610.27</v>
      </c>
    </row>
    <row r="92" spans="1:18" x14ac:dyDescent="0.35">
      <c r="A92" s="87" t="s">
        <v>486</v>
      </c>
      <c r="B92" s="87"/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</row>
  </sheetData>
  <mergeCells count="19">
    <mergeCell ref="A1:R1"/>
    <mergeCell ref="A3:E3"/>
    <mergeCell ref="A14:E14"/>
    <mergeCell ref="K14:O14"/>
    <mergeCell ref="A29:E29"/>
    <mergeCell ref="K29:O29"/>
    <mergeCell ref="G3:I3"/>
    <mergeCell ref="K3:R3"/>
    <mergeCell ref="A92:R92"/>
    <mergeCell ref="A39:E39"/>
    <mergeCell ref="K39:O39"/>
    <mergeCell ref="A52:F52"/>
    <mergeCell ref="H52:J52"/>
    <mergeCell ref="L52:N52"/>
    <mergeCell ref="A65:E65"/>
    <mergeCell ref="F65:I65"/>
    <mergeCell ref="O65:R65"/>
    <mergeCell ref="A79:E79"/>
    <mergeCell ref="K79:N79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E2C57-53DE-4D33-8853-44C4CC38DF9C}">
  <dimension ref="A1:L72"/>
  <sheetViews>
    <sheetView tabSelected="1" zoomScale="115" zoomScaleNormal="115" workbookViewId="0">
      <pane ySplit="2" topLeftCell="A17" activePane="bottomLeft" state="frozen"/>
      <selection pane="bottomLeft" activeCell="G6" sqref="G6"/>
    </sheetView>
  </sheetViews>
  <sheetFormatPr defaultRowHeight="14.5" x14ac:dyDescent="0.35"/>
  <cols>
    <col min="1" max="1" width="32.7265625" customWidth="1"/>
    <col min="2" max="2" width="18.1796875" customWidth="1"/>
    <col min="3" max="3" width="3.6328125" customWidth="1"/>
    <col min="4" max="4" width="21.81640625" customWidth="1"/>
    <col min="5" max="5" width="18.1796875" customWidth="1"/>
    <col min="6" max="6" width="3.6328125" customWidth="1"/>
    <col min="7" max="7" width="32.7265625" customWidth="1"/>
    <col min="8" max="8" width="45.453125" customWidth="1"/>
    <col min="9" max="9" width="23.6328125" customWidth="1"/>
    <col min="10" max="10" width="3.6328125" customWidth="1"/>
    <col min="11" max="11" width="27.26953125" customWidth="1"/>
    <col min="12" max="12" width="14.54296875" customWidth="1"/>
  </cols>
  <sheetData>
    <row r="1" spans="1:12" ht="40" customHeight="1" x14ac:dyDescent="0.7">
      <c r="A1" s="117" t="s">
        <v>421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</row>
    <row r="3" spans="1:12" ht="18.5" x14ac:dyDescent="0.45">
      <c r="A3" s="118" t="s">
        <v>422</v>
      </c>
      <c r="B3" s="110"/>
      <c r="D3" s="104" t="s">
        <v>423</v>
      </c>
      <c r="E3" s="110"/>
      <c r="G3" s="105" t="s">
        <v>424</v>
      </c>
      <c r="H3" s="110"/>
      <c r="I3" s="110"/>
    </row>
    <row r="4" spans="1:12" x14ac:dyDescent="0.35">
      <c r="A4" s="33" t="s">
        <v>425</v>
      </c>
      <c r="B4" s="112">
        <f>Financial!N8</f>
        <v>650000</v>
      </c>
      <c r="D4" s="33" t="s">
        <v>488</v>
      </c>
      <c r="E4" s="114">
        <f>(Financial!M8-Financial!B8)/Financial!B8</f>
        <v>2.4</v>
      </c>
      <c r="G4" s="120" t="s">
        <v>427</v>
      </c>
    </row>
    <row r="5" spans="1:12" x14ac:dyDescent="0.35">
      <c r="A5" s="33" t="s">
        <v>428</v>
      </c>
      <c r="B5" s="112">
        <f>Financial!O11</f>
        <v>122351</v>
      </c>
      <c r="D5" s="33" t="s">
        <v>429</v>
      </c>
      <c r="E5" s="114">
        <f>Financial!O11/Financial!O8</f>
        <v>0.1882323076923077</v>
      </c>
      <c r="G5" s="120" t="s">
        <v>430</v>
      </c>
    </row>
    <row r="6" spans="1:12" x14ac:dyDescent="0.35">
      <c r="A6" s="33" t="s">
        <v>431</v>
      </c>
      <c r="B6" s="119">
        <f>COUNTA(Payroll!A:A)-1</f>
        <v>34</v>
      </c>
      <c r="D6" s="33" t="s">
        <v>494</v>
      </c>
      <c r="E6" s="114">
        <f>(B8-B7)/B7</f>
        <v>0.14285714285714285</v>
      </c>
      <c r="G6" s="120" t="s">
        <v>489</v>
      </c>
    </row>
    <row r="7" spans="1:12" x14ac:dyDescent="0.35">
      <c r="A7" s="33" t="s">
        <v>434</v>
      </c>
      <c r="B7" s="119">
        <f>COUNTA('2024 Customers'!B:B)-1</f>
        <v>35</v>
      </c>
      <c r="D7" s="33" t="s">
        <v>435</v>
      </c>
      <c r="E7" s="114">
        <f>COUNTIF('Orders To Go '!F:F,"Online")/COUNTA('Orders To Go '!F2:F35)</f>
        <v>0.52941176470588236</v>
      </c>
      <c r="G7" s="120" t="s">
        <v>497</v>
      </c>
    </row>
    <row r="8" spans="1:12" x14ac:dyDescent="0.35">
      <c r="A8" s="33" t="s">
        <v>437</v>
      </c>
      <c r="B8" s="119">
        <f>COUNTA('2025 Customers '!A:A)-1</f>
        <v>40</v>
      </c>
      <c r="D8" s="33" t="s">
        <v>495</v>
      </c>
      <c r="E8" s="114">
        <f>COUNTIF(Payroll!F2:F35,"&gt;=5")/COUNTA(Payroll!F2:F35)</f>
        <v>0.52941176470588236</v>
      </c>
      <c r="G8" s="120" t="s">
        <v>498</v>
      </c>
    </row>
    <row r="9" spans="1:12" x14ac:dyDescent="0.35">
      <c r="A9" s="33" t="s">
        <v>487</v>
      </c>
      <c r="B9" s="119">
        <f>B8-B7</f>
        <v>5</v>
      </c>
      <c r="D9" s="33" t="s">
        <v>496</v>
      </c>
      <c r="E9" s="86">
        <f>AVERAGE('Orders To Go '!D2:D35)</f>
        <v>227.92588235294113</v>
      </c>
      <c r="G9" s="120" t="s">
        <v>441</v>
      </c>
    </row>
    <row r="10" spans="1:12" x14ac:dyDescent="0.35">
      <c r="A10" s="33" t="s">
        <v>442</v>
      </c>
      <c r="B10" s="113">
        <f>AVERAGE(Reviews!E2:E24)</f>
        <v>0.47826086956521741</v>
      </c>
      <c r="G10" s="120" t="s">
        <v>443</v>
      </c>
    </row>
    <row r="11" spans="1:12" x14ac:dyDescent="0.35">
      <c r="A11" s="33" t="s">
        <v>444</v>
      </c>
      <c r="B11" s="113">
        <f>AVERAGE(Payroll!F2:F35)</f>
        <v>4.4411764705882355</v>
      </c>
      <c r="G11" s="120" t="s">
        <v>445</v>
      </c>
    </row>
    <row r="12" spans="1:12" x14ac:dyDescent="0.35">
      <c r="A12" s="33" t="s">
        <v>446</v>
      </c>
      <c r="B12" s="86">
        <f>SUM('Orders To Go '!D:D)</f>
        <v>7749.4799999999987</v>
      </c>
      <c r="G12" s="120" t="s">
        <v>499</v>
      </c>
    </row>
    <row r="14" spans="1:12" ht="18.5" x14ac:dyDescent="0.45">
      <c r="A14" s="103" t="s">
        <v>448</v>
      </c>
      <c r="B14" s="111"/>
      <c r="D14" s="118" t="s">
        <v>449</v>
      </c>
      <c r="E14" s="110"/>
      <c r="G14" s="104" t="s">
        <v>500</v>
      </c>
      <c r="H14" s="123"/>
    </row>
    <row r="15" spans="1:12" x14ac:dyDescent="0.35">
      <c r="A15" s="121" t="s">
        <v>162</v>
      </c>
      <c r="B15" s="121" t="s">
        <v>450</v>
      </c>
      <c r="D15" s="122" t="s">
        <v>162</v>
      </c>
      <c r="E15" s="122" t="s">
        <v>451</v>
      </c>
      <c r="G15" s="124" t="s">
        <v>454</v>
      </c>
      <c r="H15" s="124" t="s">
        <v>455</v>
      </c>
    </row>
    <row r="16" spans="1:12" x14ac:dyDescent="0.35">
      <c r="A16" t="s">
        <v>163</v>
      </c>
      <c r="B16" s="112">
        <f>Financial!B8</f>
        <v>25000</v>
      </c>
      <c r="D16" t="s">
        <v>163</v>
      </c>
      <c r="E16" s="112">
        <f>Financial!B8-(Financial!B3+Financial!B4+Financial!B5+Financial!B6+Financial!B7)</f>
        <v>-18667</v>
      </c>
      <c r="G16">
        <v>2024</v>
      </c>
      <c r="H16">
        <f>COUNTA('2024 Customers'!B:B)-1</f>
        <v>35</v>
      </c>
    </row>
    <row r="17" spans="1:12" x14ac:dyDescent="0.35">
      <c r="A17" t="s">
        <v>164</v>
      </c>
      <c r="B17" s="112">
        <f>Financial!C8</f>
        <v>30000</v>
      </c>
      <c r="D17" t="s">
        <v>164</v>
      </c>
      <c r="E17" s="112">
        <f>Financial!C8-(Financial!C3+Financial!C4+Financial!C5+Financial!C6+Financial!C7)</f>
        <v>-13767</v>
      </c>
      <c r="G17">
        <v>2025</v>
      </c>
      <c r="H17">
        <f>COUNTA('2025 Customers '!A:A)-1</f>
        <v>40</v>
      </c>
    </row>
    <row r="18" spans="1:12" x14ac:dyDescent="0.35">
      <c r="A18" t="s">
        <v>165</v>
      </c>
      <c r="B18" s="112">
        <f>Financial!D8</f>
        <v>35000</v>
      </c>
      <c r="D18" t="s">
        <v>165</v>
      </c>
      <c r="E18" s="112">
        <f>Financial!D8-(Financial!D3+Financial!D4+Financial!D5+Financial!D6+Financial!D7)</f>
        <v>-8682</v>
      </c>
      <c r="G18" t="s">
        <v>501</v>
      </c>
      <c r="H18">
        <f>H17-H16</f>
        <v>5</v>
      </c>
    </row>
    <row r="19" spans="1:12" x14ac:dyDescent="0.35">
      <c r="A19" t="s">
        <v>166</v>
      </c>
      <c r="B19" s="112">
        <f>Financial!E8</f>
        <v>40000</v>
      </c>
      <c r="D19" t="s">
        <v>166</v>
      </c>
      <c r="E19" s="112">
        <f>Financial!E8-(Financial!E3+Financial!E4+Financial!E5+Financial!E6+Financial!E7)</f>
        <v>-6467</v>
      </c>
    </row>
    <row r="20" spans="1:12" ht="18.5" x14ac:dyDescent="0.45">
      <c r="A20" t="s">
        <v>167</v>
      </c>
      <c r="B20" s="112">
        <f>Financial!F8</f>
        <v>45000</v>
      </c>
      <c r="D20" t="s">
        <v>167</v>
      </c>
      <c r="E20" s="112">
        <f>Financial!F8-(Financial!F3+Financial!F4+Financial!F5+Financial!F6+Financial!F7)</f>
        <v>1183</v>
      </c>
      <c r="G20" s="106" t="s">
        <v>453</v>
      </c>
      <c r="H20" s="110"/>
      <c r="I20" s="110"/>
    </row>
    <row r="21" spans="1:12" x14ac:dyDescent="0.35">
      <c r="A21" t="s">
        <v>168</v>
      </c>
      <c r="B21" s="112">
        <f>Financial!G8</f>
        <v>50000</v>
      </c>
      <c r="D21" t="s">
        <v>168</v>
      </c>
      <c r="E21" s="112">
        <f>Financial!G8-(Financial!G3+Financial!G4+Financial!G5+Financial!G6+Financial!G7)</f>
        <v>6083</v>
      </c>
      <c r="G21" s="125" t="s">
        <v>2</v>
      </c>
      <c r="H21" s="125" t="s">
        <v>456</v>
      </c>
      <c r="I21" s="125" t="s">
        <v>457</v>
      </c>
    </row>
    <row r="22" spans="1:12" x14ac:dyDescent="0.35">
      <c r="A22" t="s">
        <v>169</v>
      </c>
      <c r="B22" s="112">
        <f>Financial!H8</f>
        <v>55000</v>
      </c>
      <c r="D22" t="s">
        <v>169</v>
      </c>
      <c r="E22" s="112">
        <f>Financial!H8-(Financial!H3+Financial!H4+Financial!H5+Financial!H6+Financial!H7)</f>
        <v>11308</v>
      </c>
      <c r="G22" t="s">
        <v>265</v>
      </c>
      <c r="H22" t="s">
        <v>266</v>
      </c>
      <c r="I22" t="s">
        <v>502</v>
      </c>
    </row>
    <row r="23" spans="1:12" x14ac:dyDescent="0.35">
      <c r="A23" t="s">
        <v>170</v>
      </c>
      <c r="B23" s="112">
        <f>Financial!I8</f>
        <v>60000</v>
      </c>
      <c r="D23" t="s">
        <v>170</v>
      </c>
      <c r="E23" s="112">
        <f>Financial!I8-(Financial!I3+Financial!I4+Financial!I5+Financial!I6+Financial!I7)</f>
        <v>16133</v>
      </c>
      <c r="G23" t="s">
        <v>270</v>
      </c>
      <c r="H23" t="s">
        <v>271</v>
      </c>
      <c r="I23" t="s">
        <v>272</v>
      </c>
    </row>
    <row r="24" spans="1:12" x14ac:dyDescent="0.35">
      <c r="A24" t="s">
        <v>171</v>
      </c>
      <c r="B24" s="112">
        <f>Financial!J8</f>
        <v>70000</v>
      </c>
      <c r="D24" t="s">
        <v>171</v>
      </c>
      <c r="E24" s="112">
        <f>Financial!J8-(Financial!J3+Financial!J4+Financial!J5+Financial!J6+Financial!J7)</f>
        <v>26258</v>
      </c>
      <c r="G24" t="s">
        <v>277</v>
      </c>
      <c r="H24" t="s">
        <v>278</v>
      </c>
      <c r="I24" t="s">
        <v>279</v>
      </c>
    </row>
    <row r="25" spans="1:12" x14ac:dyDescent="0.35">
      <c r="A25" t="s">
        <v>172</v>
      </c>
      <c r="B25" s="112">
        <f>Financial!K8</f>
        <v>75000</v>
      </c>
      <c r="D25" t="s">
        <v>172</v>
      </c>
      <c r="E25" s="112">
        <f>Financial!K8-(Financial!K3+Financial!K4+Financial!K5+Financial!K6+Financial!K7)</f>
        <v>31303</v>
      </c>
      <c r="G25" t="s">
        <v>281</v>
      </c>
      <c r="H25" t="s">
        <v>503</v>
      </c>
      <c r="I25" t="s">
        <v>283</v>
      </c>
    </row>
    <row r="26" spans="1:12" x14ac:dyDescent="0.35">
      <c r="A26" t="s">
        <v>173</v>
      </c>
      <c r="B26" s="112">
        <f>Financial!L8</f>
        <v>80000</v>
      </c>
      <c r="D26" t="s">
        <v>173</v>
      </c>
      <c r="E26" s="112">
        <f>Financial!L8-(Financial!L3+Financial!L4+Financial!L5+Financial!L6+Financial!L7)</f>
        <v>36383</v>
      </c>
      <c r="G26" t="s">
        <v>293</v>
      </c>
      <c r="H26" t="s">
        <v>294</v>
      </c>
      <c r="I26" t="s">
        <v>295</v>
      </c>
    </row>
    <row r="27" spans="1:12" x14ac:dyDescent="0.35">
      <c r="A27" t="s">
        <v>174</v>
      </c>
      <c r="B27" s="112">
        <f>Financial!M8</f>
        <v>85000</v>
      </c>
      <c r="D27" t="s">
        <v>174</v>
      </c>
      <c r="E27" s="112">
        <f>Financial!M8-(Financial!M3+Financial!M4+Financial!M5+Financial!M6+Financial!M7)</f>
        <v>41283</v>
      </c>
    </row>
    <row r="30" spans="1:12" ht="18.5" x14ac:dyDescent="0.45">
      <c r="A30" s="96" t="s">
        <v>458</v>
      </c>
      <c r="B30" s="110"/>
      <c r="D30" s="127" t="s">
        <v>459</v>
      </c>
      <c r="E30" s="110"/>
      <c r="G30" s="129" t="s">
        <v>463</v>
      </c>
      <c r="H30" s="110"/>
      <c r="I30" s="110"/>
      <c r="K30" s="132" t="s">
        <v>464</v>
      </c>
      <c r="L30" s="110"/>
    </row>
    <row r="31" spans="1:12" x14ac:dyDescent="0.35">
      <c r="A31" s="126" t="s">
        <v>375</v>
      </c>
      <c r="B31" s="126" t="s">
        <v>460</v>
      </c>
      <c r="D31" s="128" t="s">
        <v>374</v>
      </c>
      <c r="E31" s="128" t="s">
        <v>461</v>
      </c>
      <c r="G31" s="130" t="s">
        <v>466</v>
      </c>
      <c r="H31" s="130" t="s">
        <v>467</v>
      </c>
      <c r="K31" s="133" t="s">
        <v>50</v>
      </c>
      <c r="L31" s="133" t="s">
        <v>468</v>
      </c>
    </row>
    <row r="32" spans="1:12" x14ac:dyDescent="0.35">
      <c r="A32" t="s">
        <v>382</v>
      </c>
      <c r="B32" s="86">
        <f>SUMIF('Orders To Go '!C:C,"Destin",'Orders To Go '!D:D)</f>
        <v>3467.94</v>
      </c>
      <c r="D32" t="s">
        <v>462</v>
      </c>
      <c r="E32">
        <f>COUNTIF('Orders To Go '!F:F,"Online")</f>
        <v>18</v>
      </c>
      <c r="G32" t="s">
        <v>469</v>
      </c>
      <c r="H32">
        <f>COUNTA(Payroll!A:A)-1</f>
        <v>34</v>
      </c>
      <c r="K32" s="115" t="s">
        <v>59</v>
      </c>
      <c r="L32" s="115" t="s">
        <v>61</v>
      </c>
    </row>
    <row r="33" spans="1:12" x14ac:dyDescent="0.35">
      <c r="A33" t="s">
        <v>387</v>
      </c>
      <c r="B33" s="86">
        <f>SUMIF('Orders To Go '!C:C,"Nashville",'Orders To Go '!D:D)</f>
        <v>1701.01</v>
      </c>
      <c r="D33" t="s">
        <v>403</v>
      </c>
      <c r="E33">
        <f>COUNTIF('Orders To Go '!F:F,"In Person")</f>
        <v>15</v>
      </c>
      <c r="G33" t="s">
        <v>470</v>
      </c>
      <c r="H33" s="113">
        <f>AVERAGE(Payroll!F2:F35)</f>
        <v>4.4411764705882355</v>
      </c>
      <c r="K33" s="115" t="s">
        <v>68</v>
      </c>
      <c r="L33" s="115" t="s">
        <v>70</v>
      </c>
    </row>
    <row r="34" spans="1:12" x14ac:dyDescent="0.35">
      <c r="A34" t="s">
        <v>392</v>
      </c>
      <c r="B34" s="86">
        <f>SUMIF('Orders To Go '!C:C,"Gainsville",'Orders To Go '!D:D)</f>
        <v>118.98</v>
      </c>
      <c r="D34" t="s">
        <v>457</v>
      </c>
      <c r="E34">
        <f>COUNTIF('Orders To Go '!F:F,"Phone")</f>
        <v>1</v>
      </c>
      <c r="G34" t="s">
        <v>504</v>
      </c>
      <c r="H34" s="112">
        <f>SUM(Payroll!C:C)</f>
        <v>720250</v>
      </c>
      <c r="K34" s="115" t="s">
        <v>80</v>
      </c>
      <c r="L34" s="115" t="s">
        <v>61</v>
      </c>
    </row>
    <row r="35" spans="1:12" x14ac:dyDescent="0.35">
      <c r="A35" t="s">
        <v>396</v>
      </c>
      <c r="B35" s="86">
        <f>SUMIF('Orders To Go '!C:C,"Tampa",'Orders To Go '!D:D)</f>
        <v>956.19999999999993</v>
      </c>
      <c r="K35" s="115" t="s">
        <v>71</v>
      </c>
      <c r="L35" s="115" t="s">
        <v>61</v>
      </c>
    </row>
    <row r="36" spans="1:12" ht="15.5" x14ac:dyDescent="0.35">
      <c r="A36" t="s">
        <v>400</v>
      </c>
      <c r="B36" s="86">
        <f>SUMIF('Orders To Go '!C:C,"Tallahassee",'Orders To Go '!D:D)</f>
        <v>1505.35</v>
      </c>
      <c r="G36" s="131" t="s">
        <v>505</v>
      </c>
      <c r="H36" s="110"/>
      <c r="I36" s="110"/>
      <c r="K36" s="115" t="s">
        <v>90</v>
      </c>
      <c r="L36" s="115" t="s">
        <v>61</v>
      </c>
    </row>
    <row r="37" spans="1:12" x14ac:dyDescent="0.35">
      <c r="G37" s="121" t="s">
        <v>50</v>
      </c>
      <c r="H37" s="121" t="s">
        <v>51</v>
      </c>
      <c r="I37" s="121" t="s">
        <v>468</v>
      </c>
      <c r="K37" s="115" t="s">
        <v>93</v>
      </c>
      <c r="L37" s="115" t="s">
        <v>61</v>
      </c>
    </row>
    <row r="38" spans="1:12" x14ac:dyDescent="0.35">
      <c r="G38" t="s">
        <v>56</v>
      </c>
      <c r="H38" t="s">
        <v>57</v>
      </c>
      <c r="I38" t="s">
        <v>58</v>
      </c>
      <c r="K38" s="115" t="s">
        <v>96</v>
      </c>
      <c r="L38" s="115" t="s">
        <v>61</v>
      </c>
    </row>
    <row r="39" spans="1:12" x14ac:dyDescent="0.35">
      <c r="G39" t="s">
        <v>62</v>
      </c>
      <c r="H39" t="s">
        <v>63</v>
      </c>
      <c r="I39" t="s">
        <v>64</v>
      </c>
      <c r="K39" s="115" t="s">
        <v>99</v>
      </c>
      <c r="L39" s="115" t="s">
        <v>61</v>
      </c>
    </row>
    <row r="40" spans="1:12" x14ac:dyDescent="0.35">
      <c r="G40" t="s">
        <v>71</v>
      </c>
      <c r="H40" t="s">
        <v>63</v>
      </c>
      <c r="I40" t="s">
        <v>72</v>
      </c>
    </row>
    <row r="41" spans="1:12" x14ac:dyDescent="0.35">
      <c r="G41" t="s">
        <v>73</v>
      </c>
      <c r="H41" t="s">
        <v>74</v>
      </c>
      <c r="I41" t="s">
        <v>64</v>
      </c>
    </row>
    <row r="42" spans="1:12" ht="15.5" x14ac:dyDescent="0.35">
      <c r="G42" t="s">
        <v>75</v>
      </c>
      <c r="H42" t="s">
        <v>66</v>
      </c>
      <c r="I42" t="s">
        <v>58</v>
      </c>
      <c r="K42" s="135" t="s">
        <v>465</v>
      </c>
      <c r="L42" s="134"/>
    </row>
    <row r="43" spans="1:12" x14ac:dyDescent="0.35">
      <c r="G43" t="s">
        <v>82</v>
      </c>
      <c r="H43" t="s">
        <v>83</v>
      </c>
      <c r="I43" t="s">
        <v>72</v>
      </c>
      <c r="K43" s="136" t="s">
        <v>468</v>
      </c>
      <c r="L43" s="136" t="s">
        <v>461</v>
      </c>
    </row>
    <row r="44" spans="1:12" x14ac:dyDescent="0.35">
      <c r="G44" t="s">
        <v>84</v>
      </c>
      <c r="H44" t="s">
        <v>69</v>
      </c>
      <c r="I44" t="s">
        <v>64</v>
      </c>
      <c r="K44" t="s">
        <v>58</v>
      </c>
      <c r="L44">
        <f>COUNTIF(Payroll!E:E,"Excellent")</f>
        <v>6</v>
      </c>
    </row>
    <row r="45" spans="1:12" x14ac:dyDescent="0.35">
      <c r="G45" t="s">
        <v>86</v>
      </c>
      <c r="H45" t="s">
        <v>74</v>
      </c>
      <c r="I45" t="s">
        <v>58</v>
      </c>
      <c r="K45" t="s">
        <v>72</v>
      </c>
      <c r="L45">
        <f>COUNTIF(Payroll!E:E,"Above Average")</f>
        <v>6</v>
      </c>
    </row>
    <row r="46" spans="1:12" x14ac:dyDescent="0.35">
      <c r="K46" t="s">
        <v>64</v>
      </c>
      <c r="L46">
        <f>COUNTIF(Payroll!E:E,"Good")</f>
        <v>6</v>
      </c>
    </row>
    <row r="47" spans="1:12" x14ac:dyDescent="0.35">
      <c r="K47" t="s">
        <v>67</v>
      </c>
      <c r="L47">
        <f>COUNTIF(Payroll!E:E,"Average")</f>
        <v>4</v>
      </c>
    </row>
    <row r="48" spans="1:12" ht="18.5" x14ac:dyDescent="0.45">
      <c r="A48" s="94" t="s">
        <v>472</v>
      </c>
      <c r="B48" s="110"/>
      <c r="C48" s="110"/>
      <c r="D48" s="110"/>
      <c r="E48" s="110"/>
      <c r="G48" s="97" t="s">
        <v>506</v>
      </c>
      <c r="H48" s="110"/>
      <c r="I48" s="110"/>
      <c r="K48" t="s">
        <v>78</v>
      </c>
      <c r="L48">
        <f>COUNTIF(Payroll!E:E,"Below Average")</f>
        <v>4</v>
      </c>
    </row>
    <row r="49" spans="1:12" x14ac:dyDescent="0.35">
      <c r="A49" s="137" t="s">
        <v>0</v>
      </c>
      <c r="B49" s="137" t="s">
        <v>476</v>
      </c>
      <c r="C49" s="137" t="s">
        <v>475</v>
      </c>
      <c r="D49" s="137" t="s">
        <v>162</v>
      </c>
      <c r="E49" s="137" t="s">
        <v>477</v>
      </c>
      <c r="G49" s="124" t="s">
        <v>162</v>
      </c>
      <c r="H49" s="124" t="s">
        <v>478</v>
      </c>
      <c r="K49" t="s">
        <v>61</v>
      </c>
      <c r="L49">
        <f>COUNTIF(Payroll!E:E,"Poor")</f>
        <v>7</v>
      </c>
    </row>
    <row r="50" spans="1:12" x14ac:dyDescent="0.35">
      <c r="A50" s="138">
        <v>45614</v>
      </c>
      <c r="B50" t="s">
        <v>5</v>
      </c>
      <c r="C50" t="s">
        <v>6</v>
      </c>
      <c r="D50">
        <v>45597</v>
      </c>
      <c r="E50">
        <v>1</v>
      </c>
      <c r="G50" s="116">
        <v>45597</v>
      </c>
      <c r="H50" s="113">
        <f>AVERAGEIF(Reviews!D:D,"Nov 2024",Reviews!E:E)</f>
        <v>0</v>
      </c>
      <c r="K50" t="s">
        <v>70</v>
      </c>
      <c r="L50">
        <f>COUNTIF(Payroll!E:E,"Really Bad")</f>
        <v>1</v>
      </c>
    </row>
    <row r="51" spans="1:12" x14ac:dyDescent="0.35">
      <c r="A51" s="138">
        <v>45607</v>
      </c>
      <c r="B51" t="s">
        <v>7</v>
      </c>
      <c r="C51" t="s">
        <v>8</v>
      </c>
      <c r="D51">
        <v>45597</v>
      </c>
      <c r="E51">
        <v>2</v>
      </c>
      <c r="G51" s="116">
        <v>45566</v>
      </c>
      <c r="H51" s="113">
        <f>AVERAGEIF(Reviews!D:D,"Oct 2024",Reviews!E:E)</f>
        <v>0.4</v>
      </c>
    </row>
    <row r="52" spans="1:12" x14ac:dyDescent="0.35">
      <c r="A52" s="138">
        <v>45605</v>
      </c>
      <c r="B52" t="s">
        <v>9</v>
      </c>
      <c r="C52" t="s">
        <v>10</v>
      </c>
      <c r="D52">
        <v>45597</v>
      </c>
      <c r="E52">
        <v>-2</v>
      </c>
      <c r="G52" s="116">
        <v>45536</v>
      </c>
      <c r="H52" s="113">
        <f>AVERAGEIF(Reviews!D:D,"Sep 2024",Reviews!E:E)</f>
        <v>1</v>
      </c>
    </row>
    <row r="53" spans="1:12" ht="15.5" x14ac:dyDescent="0.35">
      <c r="A53" s="138">
        <v>45597</v>
      </c>
      <c r="B53" t="s">
        <v>11</v>
      </c>
      <c r="C53" t="s">
        <v>12</v>
      </c>
      <c r="D53">
        <v>45597</v>
      </c>
      <c r="E53">
        <v>-1</v>
      </c>
      <c r="G53" s="116">
        <v>45505</v>
      </c>
      <c r="H53" s="113">
        <f>AVERAGEIF(Reviews!D:D,"Aug 2024",Reviews!E:E)</f>
        <v>-0.5</v>
      </c>
      <c r="K53" s="141" t="s">
        <v>507</v>
      </c>
      <c r="L53" s="110"/>
    </row>
    <row r="54" spans="1:12" x14ac:dyDescent="0.35">
      <c r="A54" s="138">
        <v>45595</v>
      </c>
      <c r="B54" t="s">
        <v>13</v>
      </c>
      <c r="C54" t="s">
        <v>14</v>
      </c>
      <c r="D54">
        <v>45566</v>
      </c>
      <c r="E54">
        <v>0</v>
      </c>
      <c r="G54" s="116">
        <v>45474</v>
      </c>
      <c r="H54" s="113">
        <f>AVERAGEIF(Reviews!D:D,"Jul 2024",Reviews!E:E)</f>
        <v>0.25</v>
      </c>
      <c r="K54" s="125" t="s">
        <v>301</v>
      </c>
      <c r="L54" s="125" t="s">
        <v>461</v>
      </c>
    </row>
    <row r="55" spans="1:12" x14ac:dyDescent="0.35">
      <c r="A55" s="138">
        <v>45580</v>
      </c>
      <c r="B55" t="s">
        <v>15</v>
      </c>
      <c r="C55" t="s">
        <v>16</v>
      </c>
      <c r="D55">
        <v>45566</v>
      </c>
      <c r="E55">
        <v>-1</v>
      </c>
      <c r="G55" s="116">
        <v>45444</v>
      </c>
      <c r="H55" s="113">
        <f>AVERAGEIF(Reviews!D:D,"Jun 2024",Reviews!E:E)</f>
        <v>1</v>
      </c>
      <c r="K55" t="s">
        <v>491</v>
      </c>
      <c r="L55">
        <f>COUNTIF(Reviews!E:E,3)</f>
        <v>2</v>
      </c>
    </row>
    <row r="56" spans="1:12" x14ac:dyDescent="0.35">
      <c r="A56" s="138">
        <v>45579</v>
      </c>
      <c r="B56" t="s">
        <v>17</v>
      </c>
      <c r="C56" t="s">
        <v>18</v>
      </c>
      <c r="D56">
        <v>45566</v>
      </c>
      <c r="E56">
        <v>1</v>
      </c>
      <c r="G56" s="116">
        <v>45413</v>
      </c>
      <c r="H56" s="113">
        <f>AVERAGEIF(Reviews!D:D,"May 2024",Reviews!E:E)</f>
        <v>2</v>
      </c>
      <c r="K56" t="s">
        <v>508</v>
      </c>
      <c r="L56">
        <f>COUNTIFS(Reviews!E:E,"&gt;=1",Reviews!E:E,"&lt;=2")</f>
        <v>9</v>
      </c>
    </row>
    <row r="57" spans="1:12" x14ac:dyDescent="0.35">
      <c r="A57" s="138">
        <v>45572</v>
      </c>
      <c r="B57" t="s">
        <v>19</v>
      </c>
      <c r="C57" t="s">
        <v>20</v>
      </c>
      <c r="D57">
        <v>45566</v>
      </c>
      <c r="E57">
        <v>3</v>
      </c>
      <c r="G57" s="139" t="s">
        <v>490</v>
      </c>
      <c r="H57" s="140">
        <f>AVERAGE(Reviews!E2:E24)</f>
        <v>0.47826086956521741</v>
      </c>
      <c r="K57" t="s">
        <v>492</v>
      </c>
      <c r="L57">
        <f>COUNTIF(Reviews!E:E,0)</f>
        <v>5</v>
      </c>
    </row>
    <row r="58" spans="1:12" x14ac:dyDescent="0.35">
      <c r="A58" s="138">
        <v>45567</v>
      </c>
      <c r="B58" t="s">
        <v>21</v>
      </c>
      <c r="C58" t="s">
        <v>22</v>
      </c>
      <c r="D58">
        <v>45566</v>
      </c>
      <c r="E58">
        <v>-1</v>
      </c>
      <c r="K58" t="s">
        <v>509</v>
      </c>
      <c r="L58">
        <f>COUNTIF(Reviews!E:E,-1)</f>
        <v>6</v>
      </c>
    </row>
    <row r="59" spans="1:12" x14ac:dyDescent="0.35">
      <c r="A59" s="138">
        <v>45553</v>
      </c>
      <c r="B59" t="s">
        <v>23</v>
      </c>
      <c r="C59" t="s">
        <v>24</v>
      </c>
      <c r="D59">
        <v>45536</v>
      </c>
      <c r="E59">
        <v>1</v>
      </c>
      <c r="K59" t="s">
        <v>510</v>
      </c>
      <c r="L59">
        <f>COUNTIF(Reviews!E:E,-2)</f>
        <v>1</v>
      </c>
    </row>
    <row r="60" spans="1:12" x14ac:dyDescent="0.35">
      <c r="A60" s="138">
        <v>45534</v>
      </c>
      <c r="B60" t="s">
        <v>25</v>
      </c>
      <c r="C60" t="s">
        <v>26</v>
      </c>
      <c r="D60">
        <v>45505</v>
      </c>
      <c r="E60">
        <v>-1</v>
      </c>
    </row>
    <row r="61" spans="1:12" x14ac:dyDescent="0.35">
      <c r="A61" s="138">
        <v>45518</v>
      </c>
      <c r="B61" t="s">
        <v>27</v>
      </c>
      <c r="C61" t="s">
        <v>28</v>
      </c>
      <c r="D61">
        <v>45505</v>
      </c>
      <c r="E61">
        <v>0</v>
      </c>
    </row>
    <row r="64" spans="1:12" ht="18.5" x14ac:dyDescent="0.45">
      <c r="A64" s="88" t="s">
        <v>474</v>
      </c>
      <c r="B64" s="110"/>
      <c r="D64" s="144" t="s">
        <v>512</v>
      </c>
      <c r="E64" s="110"/>
      <c r="G64" s="148" t="s">
        <v>515</v>
      </c>
      <c r="H64" s="110"/>
      <c r="K64" s="93" t="s">
        <v>484</v>
      </c>
      <c r="L64" s="110"/>
    </row>
    <row r="65" spans="1:12" x14ac:dyDescent="0.35">
      <c r="A65" s="133" t="s">
        <v>511</v>
      </c>
      <c r="B65" s="133" t="s">
        <v>479</v>
      </c>
      <c r="D65" s="145" t="s">
        <v>304</v>
      </c>
      <c r="E65" s="145" t="s">
        <v>513</v>
      </c>
      <c r="G65" s="149" t="s">
        <v>142</v>
      </c>
      <c r="H65" s="149" t="s">
        <v>461</v>
      </c>
      <c r="K65" s="122" t="s">
        <v>162</v>
      </c>
      <c r="L65" s="122" t="s">
        <v>183</v>
      </c>
    </row>
    <row r="66" spans="1:12" x14ac:dyDescent="0.35">
      <c r="A66" t="s">
        <v>480</v>
      </c>
      <c r="B66" s="112">
        <f>Financial!N3</f>
        <v>18000</v>
      </c>
      <c r="D66" t="s">
        <v>310</v>
      </c>
      <c r="E66" s="86">
        <f>SUMIF(Invoices!F:F,"Farmer John Local Farm",Invoices!H:H)</f>
        <v>353.08</v>
      </c>
      <c r="G66" t="s">
        <v>516</v>
      </c>
      <c r="H66" cm="1">
        <f t="array" ref="H66">SUMPRODUCT((Payroll!B2:B35="Cook")+(Payroll!B2:B35="Dish Washer")+(Payroll!B2:B35="Prep Cook")+(Payroll!B2:B35="Food Runner"))</f>
        <v>13</v>
      </c>
      <c r="K66" s="116">
        <v>45658</v>
      </c>
      <c r="L66" s="86">
        <f>SUMIF('Orders To Go '!G:G,"Jan 2025",'Orders To Go '!D:D)</f>
        <v>348.75</v>
      </c>
    </row>
    <row r="67" spans="1:12" x14ac:dyDescent="0.35">
      <c r="A67" t="s">
        <v>481</v>
      </c>
      <c r="B67" s="112">
        <f>Financial!N4</f>
        <v>3100</v>
      </c>
      <c r="D67" t="s">
        <v>314</v>
      </c>
      <c r="E67" s="86">
        <f>SUMIF(Invoices!F:F,"Dairy Supplier",Invoices!H:H)</f>
        <v>904.78</v>
      </c>
      <c r="G67" t="s">
        <v>517</v>
      </c>
      <c r="H67" cm="1">
        <f t="array" ref="H67">SUMPRODUCT((Payroll!B2:B35="Waiter")+(Payroll!B2:B35="Waitress")+(Payroll!B2:B35="Bus Boy")+(Payroll!B2:B35="Bar Tender")+(Payroll!B2:B35="Cashier"))</f>
        <v>13</v>
      </c>
      <c r="K67" s="116">
        <v>45689</v>
      </c>
      <c r="L67" s="86">
        <f>SUMIF('Orders To Go '!G:G,"Feb 2025",'Orders To Go '!D:D)</f>
        <v>1252.6600000000001</v>
      </c>
    </row>
    <row r="68" spans="1:12" x14ac:dyDescent="0.35">
      <c r="A68" t="s">
        <v>482</v>
      </c>
      <c r="B68" s="112">
        <f>Financial!N5</f>
        <v>1300</v>
      </c>
      <c r="D68" t="s">
        <v>319</v>
      </c>
      <c r="E68" s="86">
        <f>SUMIF(Invoices!F:F,"Grocery Supplier",Invoices!H:H)</f>
        <v>1027.26</v>
      </c>
      <c r="G68" t="s">
        <v>518</v>
      </c>
      <c r="H68">
        <f>COUNTIF(Payroll!B2:B35,"Driver")</f>
        <v>3</v>
      </c>
      <c r="K68" s="116">
        <v>45717</v>
      </c>
      <c r="L68" s="86">
        <f>SUMIF('Orders To Go '!G:G,"Mar 2025",'Orders To Go '!D:D)</f>
        <v>661.08999999999992</v>
      </c>
    </row>
    <row r="69" spans="1:12" x14ac:dyDescent="0.35">
      <c r="A69" t="s">
        <v>180</v>
      </c>
      <c r="B69" s="112">
        <f>Financial!N6</f>
        <v>500004</v>
      </c>
      <c r="D69" t="s">
        <v>324</v>
      </c>
      <c r="E69" s="86">
        <f>SUMIF(Invoices!F:F,"Local Farm",Invoices!H:H)</f>
        <v>68.509999999999991</v>
      </c>
      <c r="G69" t="s">
        <v>147</v>
      </c>
      <c r="H69" cm="1">
        <f t="array" ref="H69">SUMPRODUCT((Payroll!B2:B35="Owner")+(Payroll!B2:B35="Manager"))</f>
        <v>5</v>
      </c>
      <c r="K69" s="116">
        <v>45748</v>
      </c>
      <c r="L69" s="86">
        <f>SUMIF('Orders To Go '!G:G,"Apr 2025",'Orders To Go '!D:D)</f>
        <v>1039.3399999999999</v>
      </c>
    </row>
    <row r="70" spans="1:12" x14ac:dyDescent="0.35">
      <c r="A70" t="s">
        <v>181</v>
      </c>
      <c r="B70" s="112">
        <f>Financial!N7</f>
        <v>5245</v>
      </c>
      <c r="D70" t="s">
        <v>331</v>
      </c>
      <c r="E70" s="86">
        <f>SUMIF(Invoices!F:F,"Wine Supplier",Invoices!H:H)</f>
        <v>542.04999999999995</v>
      </c>
      <c r="K70" s="116">
        <v>45778</v>
      </c>
      <c r="L70" s="86">
        <f>SUMIF('Orders To Go '!G:G,"May 2025",'Orders To Go '!D:D)</f>
        <v>1282.2</v>
      </c>
    </row>
    <row r="71" spans="1:12" x14ac:dyDescent="0.35">
      <c r="A71" s="142" t="s">
        <v>493</v>
      </c>
      <c r="B71" s="143">
        <f>SUM(B66:B70)</f>
        <v>527649</v>
      </c>
      <c r="D71" t="s">
        <v>336</v>
      </c>
      <c r="E71" s="86">
        <f>SUMIF(Invoices!F:F,"We Got The Dough Bakery",Invoices!H:H)</f>
        <v>1302.93</v>
      </c>
      <c r="K71" s="116">
        <v>45809</v>
      </c>
      <c r="L71" s="86">
        <f>SUMIF('Orders To Go '!G:G,"Jun 2025",'Orders To Go '!D:D)</f>
        <v>1555.17</v>
      </c>
    </row>
    <row r="72" spans="1:12" x14ac:dyDescent="0.35">
      <c r="D72" s="146" t="s">
        <v>514</v>
      </c>
      <c r="E72" s="147">
        <f>SUM(E66:E71)</f>
        <v>4198.6100000000006</v>
      </c>
      <c r="K72" s="116">
        <v>45839</v>
      </c>
      <c r="L72" s="86">
        <f>SUMIF('Orders To Go '!G:G,"Jul 2025",'Orders To Go '!D:D)</f>
        <v>1610.27</v>
      </c>
    </row>
  </sheetData>
  <mergeCells count="21">
    <mergeCell ref="K42:L42"/>
    <mergeCell ref="A48:E48"/>
    <mergeCell ref="G48:I48"/>
    <mergeCell ref="K53:L53"/>
    <mergeCell ref="A64:B64"/>
    <mergeCell ref="D64:E64"/>
    <mergeCell ref="G64:H64"/>
    <mergeCell ref="K64:L64"/>
    <mergeCell ref="G20:I20"/>
    <mergeCell ref="A30:B30"/>
    <mergeCell ref="D30:E30"/>
    <mergeCell ref="G30:I30"/>
    <mergeCell ref="G36:I36"/>
    <mergeCell ref="K30:L30"/>
    <mergeCell ref="A1:L1"/>
    <mergeCell ref="A3:B3"/>
    <mergeCell ref="D3:E3"/>
    <mergeCell ref="G3:I3"/>
    <mergeCell ref="A14:B14"/>
    <mergeCell ref="D14:E14"/>
    <mergeCell ref="G14:H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Reviews</vt:lpstr>
      <vt:lpstr>Payroll</vt:lpstr>
      <vt:lpstr>Work Schedule</vt:lpstr>
      <vt:lpstr>Divisions</vt:lpstr>
      <vt:lpstr>2024 Customers</vt:lpstr>
      <vt:lpstr>Financial</vt:lpstr>
      <vt:lpstr>2025 Customers </vt:lpstr>
      <vt:lpstr>Invoices</vt:lpstr>
      <vt:lpstr>Orders To Go </vt:lpstr>
      <vt:lpstr>Business Dashboard</vt:lpstr>
      <vt:lpstr>Performance Dashboard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John Petersen</dc:creator>
  <cp:keywords/>
  <dc:description/>
  <cp:lastModifiedBy>John Petersen</cp:lastModifiedBy>
  <cp:revision/>
  <dcterms:created xsi:type="dcterms:W3CDTF">2026-02-09T17:21:53Z</dcterms:created>
  <dcterms:modified xsi:type="dcterms:W3CDTF">2026-02-23T16:28:13Z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9fd49-2846-4071-b032-bb6b2072852d_Enabled">
    <vt:lpwstr>true</vt:lpwstr>
  </property>
  <property fmtid="{D5CDD505-2E9C-101B-9397-08002B2CF9AE}" pid="3" name="MSIP_Label_5fa9fd49-2846-4071-b032-bb6b2072852d_SetDate">
    <vt:lpwstr>2026-02-10T14:59:05Z</vt:lpwstr>
  </property>
  <property fmtid="{D5CDD505-2E9C-101B-9397-08002B2CF9AE}" pid="4" name="MSIP_Label_5fa9fd49-2846-4071-b032-bb6b2072852d_Method">
    <vt:lpwstr>Privileged</vt:lpwstr>
  </property>
  <property fmtid="{D5CDD505-2E9C-101B-9397-08002B2CF9AE}" pid="5" name="MSIP_Label_5fa9fd49-2846-4071-b032-bb6b2072852d_Name">
    <vt:lpwstr>defa4170-0d19-0005-0001-bc88714345d2</vt:lpwstr>
  </property>
  <property fmtid="{D5CDD505-2E9C-101B-9397-08002B2CF9AE}" pid="6" name="MSIP_Label_5fa9fd49-2846-4071-b032-bb6b2072852d_SiteId">
    <vt:lpwstr>e09fe7ba-2840-4126-b83e-6f8622172287</vt:lpwstr>
  </property>
  <property fmtid="{D5CDD505-2E9C-101B-9397-08002B2CF9AE}" pid="7" name="MSIP_Label_5fa9fd49-2846-4071-b032-bb6b2072852d_ActionId">
    <vt:lpwstr>1cb3447f-6b90-4207-896f-fdb01725f1d9</vt:lpwstr>
  </property>
  <property fmtid="{D5CDD505-2E9C-101B-9397-08002B2CF9AE}" pid="8" name="MSIP_Label_5fa9fd49-2846-4071-b032-bb6b2072852d_ContentBits">
    <vt:lpwstr>0</vt:lpwstr>
  </property>
  <property fmtid="{D5CDD505-2E9C-101B-9397-08002B2CF9AE}" pid="9" name="MSIP_Label_5fa9fd49-2846-4071-b032-bb6b2072852d_Tag">
    <vt:lpwstr>10, 0, 1, 2</vt:lpwstr>
  </property>
</Properties>
</file>